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100430\Documents\0 Postępowania 2026\00035_2026 PZP Remont średni kotła nr 5 Kraków\SWZ\"/>
    </mc:Choice>
  </mc:AlternateContent>
  <xr:revisionPtr revIDLastSave="0" documentId="13_ncr:1_{B57CA266-2452-4287-B8EF-A85FF9132BAD}" xr6:coauthVersionLast="47" xr6:coauthVersionMax="47" xr10:uidLastSave="{00000000-0000-0000-0000-000000000000}"/>
  <bookViews>
    <workbookView xWindow="-110" yWindow="-110" windowWidth="19420" windowHeight="10300" tabRatio="730" xr2:uid="{00000000-000D-0000-FFFF-FFFF00000000}"/>
  </bookViews>
  <sheets>
    <sheet name="Zał. Cenowy" sheetId="8" r:id="rId1"/>
    <sheet name="KW5" sheetId="17" r:id="rId2"/>
    <sheet name="KW5 - Zakres opcjonalny" sheetId="22" r:id="rId3"/>
    <sheet name="Dostawa materiałów branża MC" sheetId="19" r:id="rId4"/>
  </sheets>
  <definedNames>
    <definedName name="_xlnm.Print_Area" localSheetId="3">'Dostawa materiałów branża MC'!$A$1:$F$28</definedName>
    <definedName name="_xlnm.Print_Area" localSheetId="1">'KW5'!$A$1:$F$206</definedName>
    <definedName name="_xlnm.Print_Area" localSheetId="0">'Zał. Cenowy'!$A$1:$J$39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4" i="17" l="1"/>
  <c r="F133" i="17"/>
  <c r="F140" i="17" l="1"/>
  <c r="F12" i="22" l="1"/>
  <c r="F11" i="22"/>
  <c r="F10" i="19" l="1"/>
  <c r="F26" i="19" l="1"/>
  <c r="F25" i="19"/>
  <c r="F24" i="19"/>
  <c r="F23" i="19"/>
  <c r="F22" i="19" l="1"/>
  <c r="F20" i="19"/>
  <c r="F19" i="19"/>
  <c r="F18" i="19"/>
  <c r="F17" i="19"/>
  <c r="F16" i="19"/>
  <c r="F15" i="19"/>
  <c r="F14" i="19"/>
  <c r="F13" i="19"/>
  <c r="F12" i="19" l="1"/>
  <c r="F9" i="19"/>
  <c r="F8" i="19"/>
  <c r="F10" i="22" l="1"/>
  <c r="F9" i="22"/>
  <c r="F8" i="22"/>
  <c r="F7" i="22"/>
  <c r="F6" i="22" l="1"/>
  <c r="F3" i="22" s="1"/>
  <c r="F101" i="17"/>
  <c r="H17" i="8" l="1"/>
  <c r="J17" i="8" s="1"/>
  <c r="F199" i="17"/>
  <c r="F205" i="17"/>
  <c r="F204" i="17" s="1"/>
  <c r="F202" i="17"/>
  <c r="F201" i="17" s="1"/>
  <c r="F198" i="17"/>
  <c r="F197" i="17" s="1"/>
  <c r="F191" i="17" l="1"/>
  <c r="F195" i="17" l="1"/>
  <c r="F194" i="17" s="1"/>
  <c r="F192" i="17"/>
  <c r="F184" i="17"/>
  <c r="F190" i="17"/>
  <c r="F189" i="17"/>
  <c r="F188" i="17"/>
  <c r="F187" i="17"/>
  <c r="F186" i="17" l="1"/>
  <c r="F139" i="17" l="1"/>
  <c r="F156" i="17" l="1"/>
  <c r="F125" i="17" l="1"/>
  <c r="F138" i="17"/>
  <c r="F183" i="17" l="1"/>
  <c r="F182" i="17" s="1"/>
  <c r="F179" i="17" l="1"/>
  <c r="F178" i="17"/>
  <c r="F177" i="17"/>
  <c r="F176" i="17"/>
  <c r="F175" i="17"/>
  <c r="F180" i="17" l="1"/>
  <c r="F174" i="17"/>
  <c r="F173" i="17"/>
  <c r="F172" i="17"/>
  <c r="F171" i="17"/>
  <c r="F170" i="17"/>
  <c r="F169" i="17"/>
  <c r="F168" i="17"/>
  <c r="F167" i="17"/>
  <c r="F166" i="17"/>
  <c r="F165" i="17" l="1"/>
  <c r="F163" i="17"/>
  <c r="F162" i="17"/>
  <c r="F161" i="17"/>
  <c r="F160" i="17"/>
  <c r="F159" i="17"/>
  <c r="F158" i="17"/>
  <c r="F157" i="17"/>
  <c r="F155" i="17"/>
  <c r="F154" i="17"/>
  <c r="F151" i="17"/>
  <c r="F150" i="17"/>
  <c r="F149" i="17"/>
  <c r="F148" i="17"/>
  <c r="F147" i="17"/>
  <c r="F146" i="17"/>
  <c r="F145" i="17"/>
  <c r="F144" i="17"/>
  <c r="F143" i="17"/>
  <c r="F142" i="17"/>
  <c r="F141" i="17"/>
  <c r="F135" i="17"/>
  <c r="F132" i="17"/>
  <c r="F131" i="17"/>
  <c r="F130" i="17"/>
  <c r="F129" i="17"/>
  <c r="F128" i="17"/>
  <c r="F127" i="17"/>
  <c r="F126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37" i="17" l="1"/>
  <c r="F153" i="17"/>
  <c r="F124" i="17"/>
  <c r="F100" i="17"/>
  <c r="F7" i="19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6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7" i="17"/>
  <c r="F6" i="19" l="1"/>
  <c r="F3" i="19" s="1"/>
  <c r="F66" i="17"/>
  <c r="F6" i="17"/>
  <c r="F3" i="17" l="1"/>
  <c r="H12" i="8" s="1"/>
  <c r="H13" i="8"/>
  <c r="J13" i="8" s="1"/>
  <c r="J12" i="8" l="1"/>
  <c r="J15" i="8" s="1"/>
  <c r="J18" i="8" s="1"/>
  <c r="H15" i="8"/>
  <c r="H18" i="8" s="1"/>
</calcChain>
</file>

<file path=xl/sharedStrings.xml><?xml version="1.0" encoding="utf-8"?>
<sst xmlns="http://schemas.openxmlformats.org/spreadsheetml/2006/main" count="358" uniqueCount="251">
  <si>
    <t>Lp.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</si>
  <si>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</si>
  <si>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</si>
  <si>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</si>
  <si>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</si>
  <si>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</si>
  <si>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</si>
  <si>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</si>
  <si>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</si>
  <si>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</si>
  <si>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</si>
  <si>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5.1</t>
  </si>
  <si>
    <t>5.3</t>
  </si>
  <si>
    <t>6.1</t>
  </si>
  <si>
    <t>7.1</t>
  </si>
  <si>
    <t>8.1</t>
  </si>
  <si>
    <t>9.1</t>
  </si>
  <si>
    <t>SUMA</t>
  </si>
  <si>
    <t>3.4</t>
  </si>
  <si>
    <t>CENA</t>
  </si>
  <si>
    <t>Netto</t>
  </si>
  <si>
    <t>Brutto</t>
  </si>
  <si>
    <t xml:space="preserve">Zakres podstawowy Zamówienia </t>
  </si>
  <si>
    <t xml:space="preserve">Ilość </t>
  </si>
  <si>
    <t>Wartość
PLN netto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</si>
  <si>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</si>
  <si>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</si>
  <si>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</si>
  <si>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</si>
  <si>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</si>
  <si>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</si>
  <si>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</si>
  <si>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</si>
  <si>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</si>
  <si>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3.5</t>
  </si>
  <si>
    <t>3.6</t>
  </si>
  <si>
    <t>Nr</t>
  </si>
  <si>
    <t>4.2</t>
  </si>
  <si>
    <t>4.3</t>
  </si>
  <si>
    <t>5.5</t>
  </si>
  <si>
    <t>5.6</t>
  </si>
  <si>
    <t>6.2</t>
  </si>
  <si>
    <t>4.4</t>
  </si>
  <si>
    <t>4.5</t>
  </si>
  <si>
    <t>4.6</t>
  </si>
  <si>
    <t>4.7</t>
  </si>
  <si>
    <t>5.7</t>
  </si>
  <si>
    <t>6.3</t>
  </si>
  <si>
    <t>6.4</t>
  </si>
  <si>
    <t>6.5</t>
  </si>
  <si>
    <t>6.6</t>
  </si>
  <si>
    <t>kpl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</si>
  <si>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</si>
  <si>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</si>
  <si>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</si>
  <si>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</si>
  <si>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</si>
  <si>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</si>
  <si>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</si>
  <si>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</si>
  <si>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</si>
  <si>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</si>
  <si>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</si>
  <si>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</si>
  <si>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</si>
  <si>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</si>
  <si>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</si>
  <si>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</si>
  <si>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</si>
  <si>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</si>
  <si>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</si>
  <si>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</si>
  <si>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</si>
  <si>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</si>
  <si>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</si>
  <si>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</si>
  <si>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</si>
  <si>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</si>
  <si>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</si>
  <si>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</si>
  <si>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</si>
  <si>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</si>
  <si>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</si>
  <si>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</si>
  <si>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</si>
  <si>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</si>
  <si>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</si>
  <si>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</si>
  <si>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</si>
  <si>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</si>
  <si>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</si>
  <si>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</si>
  <si>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</si>
  <si>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</si>
  <si>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</si>
  <si>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</si>
  <si>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</si>
  <si>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</si>
  <si>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</si>
  <si>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</si>
  <si>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2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</si>
  <si>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</si>
  <si>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</si>
  <si>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</si>
  <si>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</si>
  <si>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</si>
  <si>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</si>
  <si>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</si>
  <si>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</si>
  <si>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</si>
  <si>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</si>
  <si>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</si>
  <si>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</si>
  <si>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</si>
  <si>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</si>
  <si>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</si>
  <si>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</si>
  <si>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</si>
  <si>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</si>
  <si>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</si>
  <si>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</si>
  <si>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</si>
  <si>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</si>
  <si>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</si>
  <si>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</si>
  <si>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</si>
  <si>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</si>
  <si>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</si>
  <si>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3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</si>
  <si>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</si>
  <si>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</si>
  <si>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</si>
  <si>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</si>
  <si>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</si>
  <si>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</si>
  <si>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</si>
  <si>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</si>
  <si>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</si>
  <si>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</si>
  <si>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</si>
  <si>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</si>
  <si>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</si>
  <si>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</si>
  <si>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</si>
  <si>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</si>
  <si>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</t>
  </si>
  <si>
    <t>4.8</t>
  </si>
  <si>
    <t>4.9</t>
  </si>
  <si>
    <t>5</t>
  </si>
  <si>
    <t>6</t>
  </si>
  <si>
    <t>6.7</t>
  </si>
  <si>
    <t>6.8</t>
  </si>
  <si>
    <t>6.9</t>
  </si>
  <si>
    <t>6.10</t>
  </si>
  <si>
    <t>7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</si>
  <si>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</si>
  <si>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</si>
  <si>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</si>
  <si>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</si>
  <si>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</si>
  <si>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</si>
  <si>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</si>
  <si>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</si>
  <si>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</si>
  <si>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</si>
  <si>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</si>
  <si>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</si>
  <si>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</si>
  <si>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</si>
  <si>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Dostawa materiałów branża MC</t>
  </si>
  <si>
    <t>8</t>
  </si>
  <si>
    <t>9</t>
  </si>
  <si>
    <t>j.m.</t>
  </si>
  <si>
    <t>Zakres prac</t>
  </si>
  <si>
    <t xml:space="preserve">VAT * </t>
  </si>
  <si>
    <t>Cena 
jednostkowa
PLN netto</t>
  </si>
  <si>
    <t>Wartość 
Sumaryczna
PLN netto</t>
  </si>
  <si>
    <t>Cena
jednostkowa
PLN netto</t>
  </si>
  <si>
    <t>1</t>
  </si>
  <si>
    <t>szt.</t>
  </si>
  <si>
    <t>9.2</t>
  </si>
  <si>
    <t>9.3</t>
  </si>
  <si>
    <t>9.4</t>
  </si>
  <si>
    <t>8.2</t>
  </si>
  <si>
    <t>9.5</t>
  </si>
  <si>
    <t>10</t>
  </si>
  <si>
    <t>10.1</t>
  </si>
  <si>
    <t>9.6</t>
  </si>
  <si>
    <t>11</t>
  </si>
  <si>
    <t>12</t>
  </si>
  <si>
    <t>13</t>
  </si>
  <si>
    <t>11.1</t>
  </si>
  <si>
    <t>12.1</t>
  </si>
  <si>
    <t>13.1</t>
  </si>
  <si>
    <t>11.2</t>
  </si>
  <si>
    <t xml:space="preserve">SUMARYCZNA WARTOŚĆ </t>
  </si>
  <si>
    <t>KW5</t>
  </si>
  <si>
    <t>Remont średni kotła WP120 KW5 - zakres podstawowy branża MC</t>
  </si>
  <si>
    <t>Budowa rusztowania na podgrzewaczu konwekcyjnym</t>
  </si>
  <si>
    <t>Remont średni kotła WP120 KW5 - Dostawa materiałów branża MC (Kotłowa)</t>
  </si>
  <si>
    <t>Blacha materiał S235 grubość 5 mm</t>
  </si>
  <si>
    <t>m2</t>
  </si>
  <si>
    <t>mb</t>
  </si>
  <si>
    <t>Blacha grubość 10 mm materiał 18G2</t>
  </si>
  <si>
    <t xml:space="preserve">Zakres opcjonaly Zamówienia </t>
  </si>
  <si>
    <t>SUMARYCZNA WARTOŚĆ + OPCJE</t>
  </si>
  <si>
    <t>Wymiana rur prostych</t>
  </si>
  <si>
    <t>Wymiana kolan</t>
  </si>
  <si>
    <t>Demontaż i montaż odżużlacza</t>
  </si>
  <si>
    <t>Wymiana rur podgrzewacza grodziowego</t>
  </si>
  <si>
    <t>Wymiana rur ekranowych chłosnego leja</t>
  </si>
  <si>
    <t>Dostawa rur prostych z półpłetwami</t>
  </si>
  <si>
    <t>Dostawa kolan prostych z półpłetwami</t>
  </si>
  <si>
    <t>Wymiana łańcucha zgrzebłowego</t>
  </si>
  <si>
    <t>Badanie grubości impulsowymi prądami wirowymi (PEC)</t>
  </si>
  <si>
    <t>Wymiana ekranów WP 120 nr 5 - zakres opcjonalny branża MC</t>
  </si>
  <si>
    <t>Wymiana ekranów WP 120 nr 5 - zakres opcjonalny</t>
  </si>
  <si>
    <t>Budowa rusztowania w komorze paleniskowej</t>
  </si>
  <si>
    <t>Dostawa rur  4000 mm</t>
  </si>
  <si>
    <t>Remont podajników zgrzebłowych</t>
  </si>
  <si>
    <t>Remont pyłoprzewodów</t>
  </si>
  <si>
    <t>5.2</t>
  </si>
  <si>
    <t>5.4</t>
  </si>
  <si>
    <t>Dostawa odgięć pod palnikami</t>
  </si>
  <si>
    <t>Remont części ciśnieniowej</t>
  </si>
  <si>
    <t>Wymiana rur pyłoprzewodów</t>
  </si>
  <si>
    <t>Dostawa rur pyłoprzewodów</t>
  </si>
  <si>
    <t>m</t>
  </si>
  <si>
    <t>Kocioł WP120 KW5</t>
  </si>
  <si>
    <t>Dostawa kolan z powłoką trudnościeralną</t>
  </si>
  <si>
    <t>Wymiana odgięć pod palnikami</t>
  </si>
  <si>
    <t>Wymiana rur ekranowych komory paleniskowej od poziomu 8,0 do 17,0m</t>
  </si>
  <si>
    <t>Wymiana kolan pyłoprzewodów</t>
  </si>
  <si>
    <t>Wymiana osłon łańcucha</t>
  </si>
  <si>
    <t>Łańcuch podajnika</t>
  </si>
  <si>
    <t>Zgrzebła</t>
  </si>
  <si>
    <t>Łożyska</t>
  </si>
  <si>
    <t>Wymiana górnej blachy ślizgowej</t>
  </si>
  <si>
    <t>Wymiana dolnej blachy ślizgowej</t>
  </si>
  <si>
    <t>Wymiana zgrzebeł</t>
  </si>
  <si>
    <t xml:space="preserve">Demontaż, Remont i montaż rolek </t>
  </si>
  <si>
    <t>Wymiana uszczelki rolki</t>
  </si>
  <si>
    <t>Czyszczenie i malowanie obudowy podajnika</t>
  </si>
  <si>
    <t>4.10</t>
  </si>
  <si>
    <t>4.11</t>
  </si>
  <si>
    <t xml:space="preserve">Wymiana śruby napinającej </t>
  </si>
  <si>
    <t xml:space="preserve">Remont przekładni </t>
  </si>
  <si>
    <t xml:space="preserve">Wymiana łożysk </t>
  </si>
  <si>
    <t>Wykonawca uzupełnia pola zaznaczone na żółto</t>
  </si>
  <si>
    <t>Załącznik nr 11 do SWZ część 1 Remont części ciśnieniowej kotła KW5
Załącznik Cenowy</t>
  </si>
  <si>
    <t>Remont średni kotła WP120 KW5 część 1 Remont części ciśnieniowej kotła KW5
w PGE Energia Ciepła S.A. Oddział w Krakowie. 
nr postępowania POST/PEC/PEC/UZR/00035/2026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</si>
</sst>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4" fillId="0" borderId="0" xfId="1"/>
    <xf numFmtId="0" fontId="1" fillId="0" borderId="0" xfId="1" applyFont="1"/>
    <xf numFmtId="0" fontId="1" fillId="0" borderId="0" xfId="1" applyFont="1" applyAlignment="1">
      <alignment horizontal="left" wrapText="1"/>
    </xf>
    <xf numFmtId="0" fontId="2" fillId="3" borderId="1" xfId="1" applyFont="1" applyFill="1" applyBorder="1" applyAlignment="1">
      <alignment horizontal="center"/>
    </xf>
    <xf numFmtId="4" fontId="1" fillId="0" borderId="1" xfId="1" applyNumberFormat="1" applyFont="1" applyBorder="1" applyAlignment="1">
      <alignment horizontal="right" wrapText="1"/>
    </xf>
    <xf numFmtId="0" fontId="2" fillId="3" borderId="1" xfId="1" applyFont="1" applyFill="1" applyBorder="1" applyAlignment="1">
      <alignment horizontal="center" wrapText="1"/>
    </xf>
    <xf numFmtId="4" fontId="7" fillId="3" borderId="1" xfId="1" applyNumberFormat="1" applyFont="1" applyFill="1" applyBorder="1" applyAlignment="1">
      <alignment horizontal="right" wrapText="1"/>
    </xf>
    <xf numFmtId="0" fontId="0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/>
    </xf>
    <xf numFmtId="10" fontId="1" fillId="2" borderId="1" xfId="1" applyNumberFormat="1" applyFont="1" applyFill="1" applyBorder="1" applyAlignment="1">
      <alignment horizontal="right" wrapText="1"/>
    </xf>
    <xf numFmtId="0" fontId="3" fillId="0" borderId="0" xfId="1" applyFont="1"/>
    <xf numFmtId="0" fontId="8" fillId="0" borderId="0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3" fillId="0" borderId="0" xfId="0" applyFont="1"/>
    <xf numFmtId="4" fontId="11" fillId="7" borderId="1" xfId="0" applyNumberFormat="1" applyFont="1" applyFill="1" applyBorder="1" applyAlignment="1">
      <alignment vertical="center" wrapText="1"/>
    </xf>
    <xf numFmtId="49" fontId="10" fillId="5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4" fillId="3" borderId="1" xfId="1" applyNumberFormat="1" applyFont="1" applyFill="1" applyBorder="1" applyAlignment="1">
      <alignment horizontal="right" wrapText="1"/>
    </xf>
    <xf numFmtId="0" fontId="10" fillId="4" borderId="1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14" fillId="3" borderId="1" xfId="1" applyFont="1" applyFill="1" applyBorder="1" applyAlignment="1">
      <alignment horizontal="center" wrapText="1"/>
    </xf>
    <xf numFmtId="0" fontId="0" fillId="0" borderId="3" xfId="1" applyFont="1" applyBorder="1" applyAlignment="1">
      <alignment horizontal="left" wrapText="1"/>
    </xf>
    <xf numFmtId="0" fontId="0" fillId="0" borderId="4" xfId="1" applyFont="1" applyBorder="1" applyAlignment="1">
      <alignment horizontal="left" wrapText="1"/>
    </xf>
    <xf numFmtId="0" fontId="10" fillId="4" borderId="1" xfId="0" applyFont="1" applyFill="1" applyBorder="1" applyAlignment="1">
      <alignment vertical="center" wrapText="1"/>
    </xf>
    <xf numFmtId="0" fontId="0" fillId="0" borderId="2" xfId="1" applyFont="1" applyBorder="1" applyAlignment="1">
      <alignment horizontal="left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0" fillId="0" borderId="0" xfId="1" applyFont="1" applyAlignment="1">
      <alignment horizontal="left" wrapText="1"/>
    </xf>
    <xf numFmtId="0" fontId="3" fillId="2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right" wrapText="1"/>
    </xf>
    <xf numFmtId="0" fontId="4" fillId="0" borderId="0" xfId="1" applyAlignment="1">
      <alignment horizontal="left" vertical="center" wrapText="1"/>
    </xf>
    <xf numFmtId="0" fontId="4" fillId="0" borderId="0" xfId="1" applyAlignment="1">
      <alignment horizontal="center" vertical="center" wrapText="1"/>
    </xf>
    <xf numFmtId="0" fontId="14" fillId="3" borderId="1" xfId="1" applyFont="1" applyFill="1" applyBorder="1" applyAlignment="1">
      <alignment horizontal="center" wrapText="1"/>
    </xf>
    <xf numFmtId="0" fontId="0" fillId="0" borderId="2" xfId="1" applyFont="1" applyBorder="1" applyAlignment="1">
      <alignment horizontal="left" wrapText="1"/>
    </xf>
    <xf numFmtId="0" fontId="0" fillId="0" borderId="3" xfId="1" applyFont="1" applyBorder="1" applyAlignment="1">
      <alignment horizontal="left" wrapText="1"/>
    </xf>
    <xf numFmtId="0" fontId="0" fillId="0" borderId="4" xfId="1" applyFont="1" applyBorder="1" applyAlignment="1">
      <alignment horizontal="left" wrapText="1"/>
    </xf>
    <xf numFmtId="0" fontId="0" fillId="0" borderId="0" xfId="1" applyFont="1" applyAlignment="1">
      <alignment horizontal="left" wrapText="1"/>
    </xf>
    <xf numFmtId="0" fontId="7" fillId="3" borderId="1" xfId="1" applyFont="1" applyFill="1" applyBorder="1" applyAlignment="1">
      <alignment horizontal="center" wrapText="1"/>
    </xf>
    <xf numFmtId="0" fontId="2" fillId="3" borderId="2" xfId="1" applyFont="1" applyFill="1" applyBorder="1" applyAlignment="1">
      <alignment horizontal="center" wrapText="1"/>
    </xf>
    <xf numFmtId="0" fontId="2" fillId="3" borderId="3" xfId="1" applyFont="1" applyFill="1" applyBorder="1" applyAlignment="1">
      <alignment horizontal="center" wrapText="1"/>
    </xf>
    <xf numFmtId="0" fontId="2" fillId="3" borderId="4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1" xfId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J26"/>
  <sheetViews>
    <sheetView tabSelected="1" zoomScale="130" zoomScaleNormal="130" zoomScaleSheetLayoutView="130" workbookViewId="0">
      <selection activeCell="A5" sqref="A5:J8"/>
    </sheetView>
  </sheetViews>
  <sheetFormatPr defaultColWidth="8.81640625" defaultRowHeight="14.5" x14ac:dyDescent="0.35"/>
  <cols>
    <col min="1" max="1" width="7.7265625" style="2" customWidth="1"/>
    <col min="2" max="2" width="8.81640625" style="2" customWidth="1"/>
    <col min="3" max="6" width="8.81640625" style="2"/>
    <col min="7" max="7" width="12.453125" style="2" customWidth="1"/>
    <col min="8" max="9" width="14.81640625" style="2" customWidth="1"/>
    <col min="10" max="10" width="16.7265625" style="2" customWidth="1"/>
    <col min="11" max="16384" width="8.81640625" style="2"/>
  </cols>
  <sheetData>
    <row r="1" spans="1:10" ht="14.5" customHeight="1" x14ac:dyDescent="0.35">
      <c r="A1" s="73"/>
      <c r="B1" s="74"/>
      <c r="C1" s="74"/>
      <c r="D1" s="75" t="s">
        <v>249</v>
      </c>
      <c r="E1" s="76"/>
      <c r="F1" s="76"/>
      <c r="G1" s="76"/>
      <c r="H1" s="76"/>
      <c r="I1" s="76"/>
      <c r="J1" s="76"/>
    </row>
    <row r="2" spans="1:10" ht="14.5" customHeight="1" x14ac:dyDescent="0.35">
      <c r="A2" s="74"/>
      <c r="B2" s="74"/>
      <c r="C2" s="74"/>
      <c r="D2" s="76"/>
      <c r="E2" s="76"/>
      <c r="F2" s="76"/>
      <c r="G2" s="76"/>
      <c r="H2" s="76"/>
      <c r="I2" s="76"/>
      <c r="J2" s="76"/>
    </row>
    <row r="3" spans="1:10" ht="14.5" customHeight="1" x14ac:dyDescent="0.35">
      <c r="A3" s="74"/>
      <c r="B3" s="74"/>
      <c r="C3" s="74"/>
      <c r="D3" s="76"/>
      <c r="E3" s="76"/>
      <c r="F3" s="76"/>
      <c r="G3" s="76"/>
      <c r="H3" s="76"/>
      <c r="I3" s="76"/>
      <c r="J3" s="76"/>
    </row>
    <row r="4" spans="1:10" ht="14.5" customHeight="1" x14ac:dyDescent="0.35">
      <c r="A4" s="74"/>
      <c r="B4" s="74"/>
      <c r="C4" s="74"/>
      <c r="D4" s="76"/>
      <c r="E4" s="76"/>
      <c r="F4" s="76"/>
      <c r="G4" s="76"/>
      <c r="H4" s="76"/>
      <c r="I4" s="76"/>
      <c r="J4" s="76"/>
    </row>
    <row r="5" spans="1:10" x14ac:dyDescent="0.35">
      <c r="A5" s="77" t="s">
        <v>250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x14ac:dyDescent="0.35">
      <c r="A6" s="77"/>
      <c r="B6" s="77"/>
      <c r="C6" s="77"/>
      <c r="D6" s="77"/>
      <c r="E6" s="77"/>
      <c r="F6" s="77"/>
      <c r="G6" s="77"/>
      <c r="H6" s="77"/>
      <c r="I6" s="77"/>
      <c r="J6" s="77"/>
    </row>
    <row r="7" spans="1:10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</row>
    <row r="8" spans="1:10" x14ac:dyDescent="0.35">
      <c r="A8" s="77"/>
      <c r="B8" s="77"/>
      <c r="C8" s="77"/>
      <c r="D8" s="77"/>
      <c r="E8" s="77"/>
      <c r="F8" s="77"/>
      <c r="G8" s="77"/>
      <c r="H8" s="77"/>
      <c r="I8" s="77"/>
      <c r="J8" s="77"/>
    </row>
    <row r="9" spans="1:10" s="3" customFormat="1" ht="14.5" customHeight="1" x14ac:dyDescent="0.35">
      <c r="A9" s="59"/>
      <c r="B9" s="1" t="s">
        <v>248</v>
      </c>
      <c r="C9" s="58"/>
      <c r="D9" s="58"/>
      <c r="E9" s="58"/>
      <c r="F9" s="58"/>
      <c r="G9" s="58"/>
      <c r="H9" s="58"/>
      <c r="I9" s="58"/>
      <c r="J9" s="58"/>
    </row>
    <row r="10" spans="1:10" s="3" customFormat="1" ht="14.5" customHeight="1" x14ac:dyDescent="0.35">
      <c r="A10" s="4"/>
      <c r="B10" s="4"/>
      <c r="C10" s="4"/>
      <c r="D10" s="4"/>
      <c r="E10" s="4"/>
      <c r="F10" s="4"/>
      <c r="H10" s="72" t="s">
        <v>19</v>
      </c>
      <c r="I10" s="72"/>
      <c r="J10" s="72"/>
    </row>
    <row r="11" spans="1:10" s="3" customFormat="1" ht="14.5" customHeight="1" x14ac:dyDescent="0.35">
      <c r="A11" s="7" t="s">
        <v>36</v>
      </c>
      <c r="B11" s="69" t="s">
        <v>22</v>
      </c>
      <c r="C11" s="70"/>
      <c r="D11" s="70"/>
      <c r="E11" s="70"/>
      <c r="F11" s="70"/>
      <c r="G11" s="71"/>
      <c r="H11" s="5" t="s">
        <v>20</v>
      </c>
      <c r="I11" s="10" t="s">
        <v>174</v>
      </c>
      <c r="J11" s="5" t="s">
        <v>21</v>
      </c>
    </row>
    <row r="12" spans="1:10" s="3" customFormat="1" ht="14.5" customHeight="1" x14ac:dyDescent="0.35">
      <c r="A12" s="9">
        <v>1</v>
      </c>
      <c r="B12" s="64" t="s">
        <v>196</v>
      </c>
      <c r="C12" s="65"/>
      <c r="D12" s="65"/>
      <c r="E12" s="65"/>
      <c r="F12" s="65"/>
      <c r="G12" s="66"/>
      <c r="H12" s="6">
        <f>'KW5'!F3</f>
        <v>0</v>
      </c>
      <c r="I12" s="11">
        <v>0.23</v>
      </c>
      <c r="J12" s="6">
        <f t="shared" ref="J12:J13" si="0">H12+H12*I12</f>
        <v>0</v>
      </c>
    </row>
    <row r="13" spans="1:10" s="3" customFormat="1" ht="14.5" customHeight="1" x14ac:dyDescent="0.35">
      <c r="A13" s="9">
        <v>2</v>
      </c>
      <c r="B13" s="64" t="s">
        <v>169</v>
      </c>
      <c r="C13" s="65"/>
      <c r="D13" s="65"/>
      <c r="E13" s="65"/>
      <c r="F13" s="65"/>
      <c r="G13" s="66"/>
      <c r="H13" s="6">
        <f>'Dostawa materiałów branża MC'!F3</f>
        <v>0</v>
      </c>
      <c r="I13" s="11">
        <v>0.23</v>
      </c>
      <c r="J13" s="6">
        <f t="shared" si="0"/>
        <v>0</v>
      </c>
    </row>
    <row r="14" spans="1:10" s="3" customFormat="1" ht="14.5" customHeight="1" x14ac:dyDescent="0.35">
      <c r="A14" s="9"/>
      <c r="B14" s="64"/>
      <c r="C14" s="65"/>
      <c r="D14" s="65"/>
      <c r="E14" s="65"/>
      <c r="F14" s="65"/>
      <c r="G14" s="66"/>
      <c r="H14" s="6"/>
      <c r="I14" s="60"/>
      <c r="J14" s="6"/>
    </row>
    <row r="15" spans="1:10" ht="15.5" x14ac:dyDescent="0.35">
      <c r="A15" s="63" t="s">
        <v>195</v>
      </c>
      <c r="B15" s="63"/>
      <c r="C15" s="63"/>
      <c r="D15" s="63"/>
      <c r="E15" s="63"/>
      <c r="F15" s="63"/>
      <c r="G15" s="63"/>
      <c r="H15" s="48">
        <f>SUM(H12:H14)</f>
        <v>0</v>
      </c>
      <c r="I15" s="48"/>
      <c r="J15" s="48">
        <f>SUM(J12:J14)</f>
        <v>0</v>
      </c>
    </row>
    <row r="16" spans="1:10" ht="15.5" x14ac:dyDescent="0.35">
      <c r="A16" s="51"/>
      <c r="B16" s="69" t="s">
        <v>204</v>
      </c>
      <c r="C16" s="70"/>
      <c r="D16" s="70"/>
      <c r="E16" s="70"/>
      <c r="F16" s="70"/>
      <c r="G16" s="71"/>
      <c r="H16" s="48"/>
      <c r="I16" s="48"/>
      <c r="J16" s="48"/>
    </row>
    <row r="17" spans="1:10" x14ac:dyDescent="0.35">
      <c r="A17" s="9">
        <v>1</v>
      </c>
      <c r="B17" s="55" t="s">
        <v>216</v>
      </c>
      <c r="C17" s="52"/>
      <c r="D17" s="52"/>
      <c r="E17" s="52"/>
      <c r="F17" s="52"/>
      <c r="G17" s="53"/>
      <c r="H17" s="6">
        <f>'KW5 - Zakres opcjonalny'!F3</f>
        <v>0</v>
      </c>
      <c r="I17" s="11">
        <v>0.23</v>
      </c>
      <c r="J17" s="6">
        <f t="shared" ref="J17" si="1">H17+H17*I17</f>
        <v>0</v>
      </c>
    </row>
    <row r="18" spans="1:10" ht="14.5" customHeight="1" x14ac:dyDescent="0.35">
      <c r="A18" s="68" t="s">
        <v>205</v>
      </c>
      <c r="B18" s="68"/>
      <c r="C18" s="68"/>
      <c r="D18" s="68"/>
      <c r="E18" s="68"/>
      <c r="F18" s="68"/>
      <c r="G18" s="68"/>
      <c r="H18" s="8">
        <f>H15+H17</f>
        <v>0</v>
      </c>
      <c r="I18" s="8"/>
      <c r="J18" s="8">
        <f>J15</f>
        <v>0</v>
      </c>
    </row>
    <row r="20" spans="1:10" x14ac:dyDescent="0.35">
      <c r="A20" s="67"/>
      <c r="B20" s="67"/>
      <c r="C20" s="67"/>
      <c r="D20" s="67"/>
      <c r="E20" s="67"/>
      <c r="F20" s="67"/>
      <c r="G20" s="67"/>
      <c r="H20" s="67"/>
      <c r="I20" s="67"/>
      <c r="J20" s="67"/>
    </row>
    <row r="21" spans="1:10" x14ac:dyDescent="0.35">
      <c r="A21" s="67"/>
      <c r="B21" s="67"/>
      <c r="C21" s="67"/>
      <c r="D21" s="67"/>
      <c r="E21" s="67"/>
      <c r="F21" s="67"/>
      <c r="G21" s="67"/>
      <c r="H21" s="67"/>
      <c r="I21" s="67"/>
      <c r="J21" s="67"/>
    </row>
    <row r="22" spans="1:10" ht="15" customHeight="1" x14ac:dyDescent="0.35">
      <c r="A22" s="67"/>
      <c r="B22" s="67"/>
      <c r="C22" s="67"/>
      <c r="D22" s="67"/>
      <c r="E22" s="67"/>
      <c r="F22" s="67"/>
      <c r="G22" s="67"/>
      <c r="H22" s="67"/>
      <c r="I22" s="67"/>
      <c r="J22" s="67"/>
    </row>
    <row r="23" spans="1:10" ht="15" customHeight="1" x14ac:dyDescent="0.35"/>
    <row r="24" spans="1:10" ht="15" customHeight="1" x14ac:dyDescent="0.35">
      <c r="A24" s="61"/>
      <c r="B24" s="61"/>
      <c r="C24" s="61"/>
      <c r="D24" s="61"/>
      <c r="E24" s="62"/>
      <c r="F24" s="62"/>
      <c r="G24" s="62"/>
      <c r="H24" s="62"/>
      <c r="I24" s="62"/>
      <c r="J24" s="62"/>
    </row>
    <row r="25" spans="1:10" x14ac:dyDescent="0.35">
      <c r="A25" s="61"/>
      <c r="B25" s="61"/>
      <c r="C25" s="61"/>
      <c r="D25" s="61"/>
      <c r="E25" s="62"/>
      <c r="F25" s="62"/>
      <c r="G25" s="62"/>
      <c r="H25" s="62"/>
      <c r="I25" s="62"/>
      <c r="J25" s="62"/>
    </row>
    <row r="26" spans="1:10" ht="14.5" customHeight="1" x14ac:dyDescent="0.35"/>
  </sheetData>
  <mergeCells count="14">
    <mergeCell ref="B11:G11"/>
    <mergeCell ref="H10:J10"/>
    <mergeCell ref="A1:C4"/>
    <mergeCell ref="D1:J4"/>
    <mergeCell ref="A5:J8"/>
    <mergeCell ref="A24:D25"/>
    <mergeCell ref="E24:J25"/>
    <mergeCell ref="A15:G15"/>
    <mergeCell ref="B12:G12"/>
    <mergeCell ref="B13:G13"/>
    <mergeCell ref="B14:G14"/>
    <mergeCell ref="A20:J22"/>
    <mergeCell ref="A18:G18"/>
    <mergeCell ref="B16:G16"/>
  </mergeCells>
  <pageMargins left="0.7" right="0.7" top="0.75" bottom="0.75" header="0.3" footer="0.3"/>
  <pageSetup paperSize="9" scale="79" fitToHeight="0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6"/>
  <sheetViews>
    <sheetView view="pageBreakPreview" zoomScale="120" zoomScaleNormal="130" zoomScaleSheetLayoutView="120" workbookViewId="0">
      <pane ySplit="4" topLeftCell="A67" activePane="bottomLeft" state="frozen"/>
      <selection pane="bottomLeft" activeCell="E138" sqref="E138:E139"/>
    </sheetView>
  </sheetViews>
  <sheetFormatPr defaultColWidth="9.1796875" defaultRowHeight="13" x14ac:dyDescent="0.3"/>
  <cols>
    <col min="1" max="1" width="4.453125" style="31" customWidth="1"/>
    <col min="2" max="2" width="71.453125" style="15" customWidth="1"/>
    <col min="3" max="3" width="5" style="15" bestFit="1" customWidth="1"/>
    <col min="4" max="4" width="3.81640625" style="15" bestFit="1" customWidth="1"/>
    <col min="5" max="5" width="12.453125" style="15" bestFit="1" customWidth="1"/>
    <col min="6" max="6" width="13.81640625" style="15" customWidth="1"/>
    <col min="7" max="16384" width="9.1796875" style="15"/>
  </cols>
  <sheetData>
    <row r="1" spans="1:6" s="12" customFormat="1" x14ac:dyDescent="0.3">
      <c r="A1" s="59"/>
      <c r="B1" s="1" t="s">
        <v>248</v>
      </c>
      <c r="F1" s="13"/>
    </row>
    <row r="2" spans="1:6" ht="39" x14ac:dyDescent="0.3">
      <c r="A2" s="99"/>
      <c r="B2" s="99"/>
      <c r="C2" s="99"/>
      <c r="D2" s="99"/>
      <c r="E2" s="99"/>
      <c r="F2" s="14" t="s">
        <v>176</v>
      </c>
    </row>
    <row r="3" spans="1:6" ht="23.25" customHeight="1" x14ac:dyDescent="0.3">
      <c r="A3" s="100" t="s">
        <v>197</v>
      </c>
      <c r="B3" s="100"/>
      <c r="C3" s="100"/>
      <c r="D3" s="100"/>
      <c r="E3" s="100"/>
      <c r="F3" s="16">
        <f>F6+F66+F100+F124+F137+F153+F165+F182+F186+F194+F197+F201+F204</f>
        <v>0</v>
      </c>
    </row>
    <row r="4" spans="1:6" ht="39" x14ac:dyDescent="0.3">
      <c r="A4" s="17" t="s">
        <v>0</v>
      </c>
      <c r="B4" s="18" t="s">
        <v>173</v>
      </c>
      <c r="C4" s="14" t="s">
        <v>23</v>
      </c>
      <c r="D4" s="14" t="s">
        <v>172</v>
      </c>
      <c r="E4" s="14" t="s">
        <v>177</v>
      </c>
      <c r="F4" s="14" t="s">
        <v>24</v>
      </c>
    </row>
    <row r="5" spans="1:6" x14ac:dyDescent="0.3">
      <c r="A5" s="86">
        <v>1</v>
      </c>
      <c r="B5" s="94" t="s">
        <v>198</v>
      </c>
      <c r="C5" s="95"/>
      <c r="D5" s="95"/>
      <c r="E5" s="95"/>
      <c r="F5" s="96"/>
    </row>
    <row r="6" spans="1:6" x14ac:dyDescent="0.3">
      <c r="A6" s="87"/>
      <c r="B6" s="38" t="s">
        <v>228</v>
      </c>
      <c r="C6" s="97" t="s">
        <v>17</v>
      </c>
      <c r="D6" s="97"/>
      <c r="E6" s="97"/>
      <c r="F6" s="39">
        <f>SUM(F7:F64)</f>
        <v>0</v>
      </c>
    </row>
    <row r="7" spans="1:6" ht="13.9" customHeight="1" x14ac:dyDescent="0.3">
      <c r="A7" s="19" t="s">
        <v>1</v>
      </c>
      <c r="B7" s="20" t="s">
        <v>217</v>
      </c>
      <c r="C7" s="32">
        <v>1</v>
      </c>
      <c r="D7" s="21" t="s">
        <v>51</v>
      </c>
      <c r="E7" s="22"/>
      <c r="F7" s="23">
        <f>C7*E7</f>
        <v>0</v>
      </c>
    </row>
    <row r="8" spans="1:6" ht="13.9" customHeight="1" x14ac:dyDescent="0.3">
      <c r="A8" s="19" t="s">
        <v>25</v>
      </c>
      <c r="B8" s="20" t="s">
        <v>208</v>
      </c>
      <c r="C8" s="32">
        <v>1</v>
      </c>
      <c r="D8" s="21" t="s">
        <v>51</v>
      </c>
      <c r="E8" s="22"/>
      <c r="F8" s="23">
        <f t="shared" ref="F8:F64" si="0">C8*E8</f>
        <v>0</v>
      </c>
    </row>
    <row r="9" spans="1:6" ht="13.9" hidden="1" customHeight="1" x14ac:dyDescent="0.3">
      <c r="A9" s="19" t="s">
        <v>26</v>
      </c>
      <c r="B9" s="20"/>
      <c r="C9" s="32"/>
      <c r="D9" s="21"/>
      <c r="E9" s="22"/>
      <c r="F9" s="23">
        <f t="shared" si="0"/>
        <v>0</v>
      </c>
    </row>
    <row r="10" spans="1:6" ht="13.9" hidden="1" customHeight="1" x14ac:dyDescent="0.3">
      <c r="A10" s="19" t="s">
        <v>27</v>
      </c>
      <c r="B10" s="20"/>
      <c r="C10" s="32"/>
      <c r="D10" s="21"/>
      <c r="E10" s="22"/>
      <c r="F10" s="23">
        <f t="shared" si="0"/>
        <v>0</v>
      </c>
    </row>
    <row r="11" spans="1:6" ht="13.9" hidden="1" customHeight="1" x14ac:dyDescent="0.3">
      <c r="A11" s="19" t="s">
        <v>28</v>
      </c>
      <c r="B11" s="20"/>
      <c r="C11" s="32"/>
      <c r="D11" s="21"/>
      <c r="E11" s="22"/>
      <c r="F11" s="23">
        <f t="shared" si="0"/>
        <v>0</v>
      </c>
    </row>
    <row r="12" spans="1:6" ht="13.9" hidden="1" customHeight="1" x14ac:dyDescent="0.3">
      <c r="A12" s="19" t="s">
        <v>29</v>
      </c>
      <c r="B12" s="20"/>
      <c r="C12" s="32"/>
      <c r="D12" s="21"/>
      <c r="E12" s="22"/>
      <c r="F12" s="23">
        <f t="shared" si="0"/>
        <v>0</v>
      </c>
    </row>
    <row r="13" spans="1:6" ht="13.9" hidden="1" customHeight="1" x14ac:dyDescent="0.3">
      <c r="A13" s="19" t="s">
        <v>30</v>
      </c>
      <c r="B13" s="20"/>
      <c r="C13" s="32"/>
      <c r="D13" s="21"/>
      <c r="E13" s="22"/>
      <c r="F13" s="23">
        <f t="shared" si="0"/>
        <v>0</v>
      </c>
    </row>
    <row r="14" spans="1:6" ht="13.9" hidden="1" customHeight="1" x14ac:dyDescent="0.3">
      <c r="A14" s="19" t="s">
        <v>31</v>
      </c>
      <c r="B14" s="20"/>
      <c r="C14" s="32"/>
      <c r="D14" s="21"/>
      <c r="E14" s="22"/>
      <c r="F14" s="23">
        <f t="shared" si="0"/>
        <v>0</v>
      </c>
    </row>
    <row r="15" spans="1:6" ht="13.9" hidden="1" customHeight="1" x14ac:dyDescent="0.3">
      <c r="A15" s="19" t="s">
        <v>32</v>
      </c>
      <c r="B15" s="20"/>
      <c r="C15" s="32"/>
      <c r="D15" s="21"/>
      <c r="E15" s="22"/>
      <c r="F15" s="23">
        <f t="shared" si="0"/>
        <v>0</v>
      </c>
    </row>
    <row r="16" spans="1:6" ht="13.9" hidden="1" customHeight="1" x14ac:dyDescent="0.3">
      <c r="A16" s="19" t="s">
        <v>33</v>
      </c>
      <c r="B16" s="20"/>
      <c r="C16" s="32"/>
      <c r="D16" s="21"/>
      <c r="E16" s="22"/>
      <c r="F16" s="23">
        <f t="shared" si="0"/>
        <v>0</v>
      </c>
    </row>
    <row r="17" spans="1:6" ht="13.9" hidden="1" customHeight="1" x14ac:dyDescent="0.3">
      <c r="A17" s="19" t="s">
        <v>52</v>
      </c>
      <c r="B17" s="20"/>
      <c r="C17" s="32"/>
      <c r="D17" s="21"/>
      <c r="E17" s="22"/>
      <c r="F17" s="23">
        <f t="shared" si="0"/>
        <v>0</v>
      </c>
    </row>
    <row r="18" spans="1:6" ht="13.9" hidden="1" customHeight="1" x14ac:dyDescent="0.3">
      <c r="A18" s="19" t="s">
        <v>53</v>
      </c>
      <c r="B18" s="20"/>
      <c r="C18" s="32"/>
      <c r="D18" s="21"/>
      <c r="E18" s="22"/>
      <c r="F18" s="23">
        <f t="shared" si="0"/>
        <v>0</v>
      </c>
    </row>
    <row r="19" spans="1:6" ht="13.9" hidden="1" customHeight="1" x14ac:dyDescent="0.3">
      <c r="A19" s="19" t="s">
        <v>54</v>
      </c>
      <c r="B19" s="20"/>
      <c r="C19" s="32"/>
      <c r="D19" s="21"/>
      <c r="E19" s="22"/>
      <c r="F19" s="23">
        <f t="shared" si="0"/>
        <v>0</v>
      </c>
    </row>
    <row r="20" spans="1:6" ht="13.9" hidden="1" customHeight="1" x14ac:dyDescent="0.3">
      <c r="A20" s="19" t="s">
        <v>55</v>
      </c>
      <c r="B20" s="20"/>
      <c r="C20" s="32"/>
      <c r="D20" s="21"/>
      <c r="E20" s="22"/>
      <c r="F20" s="23">
        <f t="shared" si="0"/>
        <v>0</v>
      </c>
    </row>
    <row r="21" spans="1:6" ht="13.9" hidden="1" customHeight="1" x14ac:dyDescent="0.3">
      <c r="A21" s="19" t="s">
        <v>56</v>
      </c>
      <c r="B21" s="20"/>
      <c r="C21" s="32"/>
      <c r="D21" s="21"/>
      <c r="E21" s="22"/>
      <c r="F21" s="23">
        <f t="shared" si="0"/>
        <v>0</v>
      </c>
    </row>
    <row r="22" spans="1:6" ht="13.9" hidden="1" customHeight="1" x14ac:dyDescent="0.3">
      <c r="A22" s="19" t="s">
        <v>57</v>
      </c>
      <c r="B22" s="20"/>
      <c r="C22" s="32"/>
      <c r="D22" s="21"/>
      <c r="E22" s="22"/>
      <c r="F22" s="23">
        <f t="shared" si="0"/>
        <v>0</v>
      </c>
    </row>
    <row r="23" spans="1:6" ht="13.9" hidden="1" customHeight="1" x14ac:dyDescent="0.3">
      <c r="A23" s="19" t="s">
        <v>58</v>
      </c>
      <c r="B23" s="20"/>
      <c r="C23" s="32"/>
      <c r="D23" s="21"/>
      <c r="E23" s="22"/>
      <c r="F23" s="23">
        <f t="shared" si="0"/>
        <v>0</v>
      </c>
    </row>
    <row r="24" spans="1:6" ht="13.9" hidden="1" customHeight="1" x14ac:dyDescent="0.3">
      <c r="A24" s="19" t="s">
        <v>59</v>
      </c>
      <c r="B24" s="20"/>
      <c r="C24" s="32"/>
      <c r="D24" s="21"/>
      <c r="E24" s="22"/>
      <c r="F24" s="23">
        <f t="shared" si="0"/>
        <v>0</v>
      </c>
    </row>
    <row r="25" spans="1:6" ht="13.9" hidden="1" customHeight="1" x14ac:dyDescent="0.3">
      <c r="A25" s="19" t="s">
        <v>60</v>
      </c>
      <c r="B25" s="20"/>
      <c r="C25" s="32"/>
      <c r="D25" s="21"/>
      <c r="E25" s="22"/>
      <c r="F25" s="23">
        <f t="shared" si="0"/>
        <v>0</v>
      </c>
    </row>
    <row r="26" spans="1:6" ht="13.9" hidden="1" customHeight="1" x14ac:dyDescent="0.3">
      <c r="A26" s="19" t="s">
        <v>61</v>
      </c>
      <c r="B26" s="20"/>
      <c r="C26" s="32"/>
      <c r="D26" s="21"/>
      <c r="E26" s="22"/>
      <c r="F26" s="23">
        <f t="shared" si="0"/>
        <v>0</v>
      </c>
    </row>
    <row r="27" spans="1:6" ht="13.9" hidden="1" customHeight="1" x14ac:dyDescent="0.3">
      <c r="A27" s="19" t="s">
        <v>62</v>
      </c>
      <c r="B27" s="20"/>
      <c r="C27" s="32"/>
      <c r="D27" s="21"/>
      <c r="E27" s="22"/>
      <c r="F27" s="23">
        <f t="shared" si="0"/>
        <v>0</v>
      </c>
    </row>
    <row r="28" spans="1:6" ht="13.9" hidden="1" customHeight="1" x14ac:dyDescent="0.3">
      <c r="A28" s="19" t="s">
        <v>63</v>
      </c>
      <c r="B28" s="20"/>
      <c r="C28" s="32"/>
      <c r="D28" s="21"/>
      <c r="E28" s="22"/>
      <c r="F28" s="23">
        <f t="shared" si="0"/>
        <v>0</v>
      </c>
    </row>
    <row r="29" spans="1:6" ht="13.9" hidden="1" customHeight="1" x14ac:dyDescent="0.3">
      <c r="A29" s="19" t="s">
        <v>64</v>
      </c>
      <c r="B29" s="20"/>
      <c r="C29" s="32"/>
      <c r="D29" s="21"/>
      <c r="E29" s="22"/>
      <c r="F29" s="23">
        <f t="shared" si="0"/>
        <v>0</v>
      </c>
    </row>
    <row r="30" spans="1:6" ht="13.9" hidden="1" customHeight="1" x14ac:dyDescent="0.3">
      <c r="A30" s="19" t="s">
        <v>65</v>
      </c>
      <c r="B30" s="20"/>
      <c r="C30" s="32"/>
      <c r="D30" s="21"/>
      <c r="E30" s="22"/>
      <c r="F30" s="23">
        <f t="shared" si="0"/>
        <v>0</v>
      </c>
    </row>
    <row r="31" spans="1:6" ht="13.9" hidden="1" customHeight="1" x14ac:dyDescent="0.3">
      <c r="A31" s="19" t="s">
        <v>66</v>
      </c>
      <c r="B31" s="20"/>
      <c r="C31" s="32"/>
      <c r="D31" s="21"/>
      <c r="E31" s="22"/>
      <c r="F31" s="23">
        <f t="shared" si="0"/>
        <v>0</v>
      </c>
    </row>
    <row r="32" spans="1:6" ht="13.9" hidden="1" customHeight="1" x14ac:dyDescent="0.3">
      <c r="A32" s="19" t="s">
        <v>67</v>
      </c>
      <c r="B32" s="20"/>
      <c r="C32" s="32"/>
      <c r="D32" s="21"/>
      <c r="E32" s="22"/>
      <c r="F32" s="23">
        <f t="shared" si="0"/>
        <v>0</v>
      </c>
    </row>
    <row r="33" spans="1:6" ht="13.9" hidden="1" customHeight="1" x14ac:dyDescent="0.3">
      <c r="A33" s="19" t="s">
        <v>68</v>
      </c>
      <c r="B33" s="20"/>
      <c r="C33" s="32"/>
      <c r="D33" s="21"/>
      <c r="E33" s="22"/>
      <c r="F33" s="23">
        <f t="shared" si="0"/>
        <v>0</v>
      </c>
    </row>
    <row r="34" spans="1:6" ht="13.9" hidden="1" customHeight="1" x14ac:dyDescent="0.3">
      <c r="A34" s="19" t="s">
        <v>69</v>
      </c>
      <c r="B34" s="20"/>
      <c r="C34" s="32"/>
      <c r="D34" s="21"/>
      <c r="E34" s="22"/>
      <c r="F34" s="23">
        <f t="shared" si="0"/>
        <v>0</v>
      </c>
    </row>
    <row r="35" spans="1:6" ht="13.9" hidden="1" customHeight="1" x14ac:dyDescent="0.3">
      <c r="A35" s="19" t="s">
        <v>70</v>
      </c>
      <c r="B35" s="20"/>
      <c r="C35" s="32"/>
      <c r="D35" s="21"/>
      <c r="E35" s="22"/>
      <c r="F35" s="23">
        <f>C35*E35</f>
        <v>0</v>
      </c>
    </row>
    <row r="36" spans="1:6" ht="13.9" hidden="1" customHeight="1" x14ac:dyDescent="0.3">
      <c r="A36" s="19" t="s">
        <v>71</v>
      </c>
      <c r="B36" s="20"/>
      <c r="C36" s="32"/>
      <c r="D36" s="21"/>
      <c r="E36" s="22"/>
      <c r="F36" s="23">
        <f t="shared" si="0"/>
        <v>0</v>
      </c>
    </row>
    <row r="37" spans="1:6" ht="13.9" hidden="1" customHeight="1" x14ac:dyDescent="0.3">
      <c r="A37" s="19" t="s">
        <v>72</v>
      </c>
      <c r="B37" s="20"/>
      <c r="C37" s="32"/>
      <c r="D37" s="21"/>
      <c r="E37" s="22"/>
      <c r="F37" s="23">
        <f t="shared" si="0"/>
        <v>0</v>
      </c>
    </row>
    <row r="38" spans="1:6" ht="13.9" hidden="1" customHeight="1" x14ac:dyDescent="0.3">
      <c r="A38" s="19" t="s">
        <v>73</v>
      </c>
      <c r="B38" s="20"/>
      <c r="C38" s="32"/>
      <c r="D38" s="21"/>
      <c r="E38" s="22"/>
      <c r="F38" s="23">
        <f t="shared" si="0"/>
        <v>0</v>
      </c>
    </row>
    <row r="39" spans="1:6" ht="13.9" hidden="1" customHeight="1" x14ac:dyDescent="0.3">
      <c r="A39" s="19" t="s">
        <v>74</v>
      </c>
      <c r="B39" s="20"/>
      <c r="C39" s="32"/>
      <c r="D39" s="21"/>
      <c r="E39" s="22"/>
      <c r="F39" s="23">
        <f t="shared" si="0"/>
        <v>0</v>
      </c>
    </row>
    <row r="40" spans="1:6" ht="13.9" hidden="1" customHeight="1" x14ac:dyDescent="0.3">
      <c r="A40" s="41" t="s">
        <v>75</v>
      </c>
      <c r="B40" s="20"/>
      <c r="C40" s="32"/>
      <c r="D40" s="21"/>
      <c r="E40" s="43"/>
      <c r="F40" s="23">
        <f t="shared" si="0"/>
        <v>0</v>
      </c>
    </row>
    <row r="41" spans="1:6" ht="13.9" hidden="1" customHeight="1" x14ac:dyDescent="0.3">
      <c r="A41" s="19" t="s">
        <v>76</v>
      </c>
      <c r="B41" s="20"/>
      <c r="C41" s="32"/>
      <c r="D41" s="21"/>
      <c r="E41" s="22"/>
      <c r="F41" s="23">
        <f t="shared" si="0"/>
        <v>0</v>
      </c>
    </row>
    <row r="42" spans="1:6" ht="13.9" hidden="1" customHeight="1" x14ac:dyDescent="0.3">
      <c r="A42" s="19" t="s">
        <v>77</v>
      </c>
      <c r="B42" s="20"/>
      <c r="C42" s="32"/>
      <c r="D42" s="21"/>
      <c r="E42" s="22"/>
      <c r="F42" s="23">
        <f t="shared" si="0"/>
        <v>0</v>
      </c>
    </row>
    <row r="43" spans="1:6" ht="13.9" hidden="1" customHeight="1" x14ac:dyDescent="0.3">
      <c r="A43" s="19" t="s">
        <v>78</v>
      </c>
      <c r="B43" s="20"/>
      <c r="C43" s="32"/>
      <c r="D43" s="21"/>
      <c r="E43" s="22"/>
      <c r="F43" s="23">
        <f t="shared" si="0"/>
        <v>0</v>
      </c>
    </row>
    <row r="44" spans="1:6" ht="13.9" hidden="1" customHeight="1" x14ac:dyDescent="0.3">
      <c r="A44" s="19" t="s">
        <v>79</v>
      </c>
      <c r="B44" s="20"/>
      <c r="C44" s="32"/>
      <c r="D44" s="21"/>
      <c r="E44" s="22"/>
      <c r="F44" s="23">
        <f t="shared" si="0"/>
        <v>0</v>
      </c>
    </row>
    <row r="45" spans="1:6" ht="13.9" hidden="1" customHeight="1" x14ac:dyDescent="0.3">
      <c r="A45" s="19" t="s">
        <v>80</v>
      </c>
      <c r="B45" s="20"/>
      <c r="C45" s="32"/>
      <c r="D45" s="21"/>
      <c r="E45" s="22"/>
      <c r="F45" s="23">
        <f t="shared" si="0"/>
        <v>0</v>
      </c>
    </row>
    <row r="46" spans="1:6" ht="13.9" hidden="1" customHeight="1" x14ac:dyDescent="0.3">
      <c r="A46" s="19" t="s">
        <v>81</v>
      </c>
      <c r="B46" s="20"/>
      <c r="C46" s="32"/>
      <c r="D46" s="21"/>
      <c r="E46" s="22"/>
      <c r="F46" s="23">
        <f t="shared" si="0"/>
        <v>0</v>
      </c>
    </row>
    <row r="47" spans="1:6" ht="13.9" hidden="1" customHeight="1" x14ac:dyDescent="0.3">
      <c r="A47" s="19" t="s">
        <v>82</v>
      </c>
      <c r="B47" s="20"/>
      <c r="C47" s="32"/>
      <c r="D47" s="21"/>
      <c r="E47" s="22"/>
      <c r="F47" s="23">
        <f t="shared" si="0"/>
        <v>0</v>
      </c>
    </row>
    <row r="48" spans="1:6" ht="13.9" hidden="1" customHeight="1" x14ac:dyDescent="0.3">
      <c r="A48" s="19" t="s">
        <v>83</v>
      </c>
      <c r="B48" s="20"/>
      <c r="C48" s="32"/>
      <c r="D48" s="21"/>
      <c r="E48" s="22"/>
      <c r="F48" s="23">
        <f>C48*E48</f>
        <v>0</v>
      </c>
    </row>
    <row r="49" spans="1:6" ht="13.9" hidden="1" customHeight="1" x14ac:dyDescent="0.3">
      <c r="A49" s="19" t="s">
        <v>84</v>
      </c>
      <c r="B49" s="20"/>
      <c r="C49" s="32"/>
      <c r="D49" s="21"/>
      <c r="E49" s="22"/>
      <c r="F49" s="23">
        <f t="shared" si="0"/>
        <v>0</v>
      </c>
    </row>
    <row r="50" spans="1:6" ht="13.9" hidden="1" customHeight="1" x14ac:dyDescent="0.3">
      <c r="A50" s="19" t="s">
        <v>85</v>
      </c>
      <c r="B50" s="20"/>
      <c r="C50" s="32"/>
      <c r="D50" s="21"/>
      <c r="E50" s="22"/>
      <c r="F50" s="23">
        <f t="shared" si="0"/>
        <v>0</v>
      </c>
    </row>
    <row r="51" spans="1:6" ht="13.9" hidden="1" customHeight="1" x14ac:dyDescent="0.3">
      <c r="A51" s="19" t="s">
        <v>86</v>
      </c>
      <c r="B51" s="20"/>
      <c r="C51" s="32"/>
      <c r="D51" s="21"/>
      <c r="E51" s="22"/>
      <c r="F51" s="23">
        <f t="shared" si="0"/>
        <v>0</v>
      </c>
    </row>
    <row r="52" spans="1:6" ht="13.9" hidden="1" customHeight="1" x14ac:dyDescent="0.3">
      <c r="A52" s="19" t="s">
        <v>87</v>
      </c>
      <c r="B52" s="20"/>
      <c r="C52" s="32"/>
      <c r="D52" s="21"/>
      <c r="E52" s="22"/>
      <c r="F52" s="23">
        <f t="shared" si="0"/>
        <v>0</v>
      </c>
    </row>
    <row r="53" spans="1:6" ht="13.9" hidden="1" customHeight="1" x14ac:dyDescent="0.3">
      <c r="A53" s="19" t="s">
        <v>88</v>
      </c>
      <c r="B53" s="20"/>
      <c r="C53" s="32"/>
      <c r="D53" s="21"/>
      <c r="E53" s="22"/>
      <c r="F53" s="23">
        <f t="shared" si="0"/>
        <v>0</v>
      </c>
    </row>
    <row r="54" spans="1:6" ht="13.9" hidden="1" customHeight="1" x14ac:dyDescent="0.3">
      <c r="A54" s="19" t="s">
        <v>89</v>
      </c>
      <c r="B54" s="20"/>
      <c r="C54" s="32"/>
      <c r="D54" s="21"/>
      <c r="E54" s="22"/>
      <c r="F54" s="23">
        <f t="shared" si="0"/>
        <v>0</v>
      </c>
    </row>
    <row r="55" spans="1:6" ht="13.9" hidden="1" customHeight="1" x14ac:dyDescent="0.3">
      <c r="A55" s="19" t="s">
        <v>90</v>
      </c>
      <c r="B55" s="20"/>
      <c r="C55" s="32"/>
      <c r="D55" s="21"/>
      <c r="E55" s="22"/>
      <c r="F55" s="23">
        <f t="shared" si="0"/>
        <v>0</v>
      </c>
    </row>
    <row r="56" spans="1:6" ht="13.9" hidden="1" customHeight="1" x14ac:dyDescent="0.3">
      <c r="A56" s="19" t="s">
        <v>91</v>
      </c>
      <c r="B56" s="20"/>
      <c r="C56" s="32"/>
      <c r="D56" s="21"/>
      <c r="E56" s="22"/>
      <c r="F56" s="23">
        <f t="shared" si="0"/>
        <v>0</v>
      </c>
    </row>
    <row r="57" spans="1:6" ht="13.9" hidden="1" customHeight="1" x14ac:dyDescent="0.3">
      <c r="A57" s="19" t="s">
        <v>92</v>
      </c>
      <c r="B57" s="20"/>
      <c r="C57" s="32"/>
      <c r="D57" s="21"/>
      <c r="E57" s="22"/>
      <c r="F57" s="23">
        <f t="shared" si="0"/>
        <v>0</v>
      </c>
    </row>
    <row r="58" spans="1:6" ht="13.9" hidden="1" customHeight="1" x14ac:dyDescent="0.3">
      <c r="A58" s="19" t="s">
        <v>93</v>
      </c>
      <c r="B58" s="20"/>
      <c r="C58" s="32"/>
      <c r="D58" s="21"/>
      <c r="E58" s="22"/>
      <c r="F58" s="23">
        <f t="shared" si="0"/>
        <v>0</v>
      </c>
    </row>
    <row r="59" spans="1:6" ht="13.9" hidden="1" customHeight="1" x14ac:dyDescent="0.3">
      <c r="A59" s="19" t="s">
        <v>94</v>
      </c>
      <c r="B59" s="20"/>
      <c r="C59" s="32"/>
      <c r="D59" s="21"/>
      <c r="E59" s="22"/>
      <c r="F59" s="23">
        <f t="shared" si="0"/>
        <v>0</v>
      </c>
    </row>
    <row r="60" spans="1:6" ht="13.9" hidden="1" customHeight="1" x14ac:dyDescent="0.3">
      <c r="A60" s="19" t="s">
        <v>95</v>
      </c>
      <c r="B60" s="20"/>
      <c r="C60" s="32"/>
      <c r="D60" s="21"/>
      <c r="E60" s="22"/>
      <c r="F60" s="23">
        <f t="shared" si="0"/>
        <v>0</v>
      </c>
    </row>
    <row r="61" spans="1:6" ht="13.9" hidden="1" customHeight="1" x14ac:dyDescent="0.3">
      <c r="A61" s="19" t="s">
        <v>96</v>
      </c>
      <c r="B61" s="20"/>
      <c r="C61" s="32"/>
      <c r="D61" s="21"/>
      <c r="E61" s="22"/>
      <c r="F61" s="23">
        <f t="shared" si="0"/>
        <v>0</v>
      </c>
    </row>
    <row r="62" spans="1:6" ht="13.9" hidden="1" customHeight="1" x14ac:dyDescent="0.3">
      <c r="A62" s="19" t="s">
        <v>97</v>
      </c>
      <c r="B62" s="20"/>
      <c r="C62" s="32"/>
      <c r="D62" s="21"/>
      <c r="E62" s="22"/>
      <c r="F62" s="23">
        <f t="shared" si="0"/>
        <v>0</v>
      </c>
    </row>
    <row r="63" spans="1:6" ht="13.9" hidden="1" customHeight="1" x14ac:dyDescent="0.3">
      <c r="A63" s="19" t="s">
        <v>98</v>
      </c>
      <c r="B63" s="20"/>
      <c r="C63" s="32"/>
      <c r="D63" s="21"/>
      <c r="E63" s="22"/>
      <c r="F63" s="23">
        <f t="shared" si="0"/>
        <v>0</v>
      </c>
    </row>
    <row r="64" spans="1:6" ht="13.9" hidden="1" customHeight="1" x14ac:dyDescent="0.3">
      <c r="A64" s="19" t="s">
        <v>99</v>
      </c>
      <c r="B64" s="20"/>
      <c r="C64" s="32"/>
      <c r="D64" s="21"/>
      <c r="E64" s="22"/>
      <c r="F64" s="23">
        <f t="shared" si="0"/>
        <v>0</v>
      </c>
    </row>
    <row r="65" spans="1:6" ht="13.9" customHeight="1" x14ac:dyDescent="0.3">
      <c r="A65" s="86" t="s">
        <v>100</v>
      </c>
      <c r="B65" s="98" t="s">
        <v>210</v>
      </c>
      <c r="C65" s="98"/>
      <c r="D65" s="98"/>
      <c r="E65" s="98"/>
      <c r="F65" s="98"/>
    </row>
    <row r="66" spans="1:6" ht="13.9" customHeight="1" x14ac:dyDescent="0.3">
      <c r="A66" s="87"/>
      <c r="B66" s="54" t="s">
        <v>228</v>
      </c>
      <c r="C66" s="97" t="s">
        <v>17</v>
      </c>
      <c r="D66" s="97"/>
      <c r="E66" s="97"/>
      <c r="F66" s="39">
        <f>SUM(F67:F98)</f>
        <v>0</v>
      </c>
    </row>
    <row r="67" spans="1:6" ht="13.9" customHeight="1" x14ac:dyDescent="0.3">
      <c r="A67" s="19" t="s">
        <v>2</v>
      </c>
      <c r="B67" s="20" t="s">
        <v>206</v>
      </c>
      <c r="C67" s="47">
        <v>117</v>
      </c>
      <c r="D67" s="21" t="s">
        <v>179</v>
      </c>
      <c r="E67" s="22"/>
      <c r="F67" s="23">
        <f t="shared" ref="F67:F98" si="1">C67*E67</f>
        <v>0</v>
      </c>
    </row>
    <row r="68" spans="1:6" ht="13.9" customHeight="1" x14ac:dyDescent="0.3">
      <c r="A68" s="19" t="s">
        <v>3</v>
      </c>
      <c r="B68" s="20" t="s">
        <v>207</v>
      </c>
      <c r="C68" s="47">
        <v>117</v>
      </c>
      <c r="D68" s="21" t="s">
        <v>179</v>
      </c>
      <c r="E68" s="22"/>
      <c r="F68" s="23">
        <f t="shared" si="1"/>
        <v>0</v>
      </c>
    </row>
    <row r="69" spans="1:6" ht="13.9" customHeight="1" x14ac:dyDescent="0.3">
      <c r="A69" s="19" t="s">
        <v>4</v>
      </c>
      <c r="B69" s="20" t="s">
        <v>214</v>
      </c>
      <c r="C69" s="47">
        <v>1</v>
      </c>
      <c r="D69" s="21" t="s">
        <v>51</v>
      </c>
      <c r="E69" s="22"/>
      <c r="F69" s="23">
        <f t="shared" si="1"/>
        <v>0</v>
      </c>
    </row>
    <row r="70" spans="1:6" ht="13.9" hidden="1" customHeight="1" x14ac:dyDescent="0.3">
      <c r="A70" s="19" t="s">
        <v>5</v>
      </c>
      <c r="B70" s="20"/>
      <c r="C70" s="32"/>
      <c r="D70" s="21"/>
      <c r="E70" s="22"/>
      <c r="F70" s="23">
        <f t="shared" si="1"/>
        <v>0</v>
      </c>
    </row>
    <row r="71" spans="1:6" ht="13.9" hidden="1" customHeight="1" x14ac:dyDescent="0.3">
      <c r="A71" s="19" t="s">
        <v>6</v>
      </c>
      <c r="B71" s="20"/>
      <c r="C71" s="32"/>
      <c r="D71" s="21"/>
      <c r="E71" s="22"/>
      <c r="F71" s="23">
        <f t="shared" si="1"/>
        <v>0</v>
      </c>
    </row>
    <row r="72" spans="1:6" ht="13.9" hidden="1" customHeight="1" x14ac:dyDescent="0.3">
      <c r="A72" s="19" t="s">
        <v>101</v>
      </c>
      <c r="B72" s="20"/>
      <c r="C72" s="32"/>
      <c r="D72" s="21"/>
      <c r="E72" s="22"/>
      <c r="F72" s="23">
        <f t="shared" si="1"/>
        <v>0</v>
      </c>
    </row>
    <row r="73" spans="1:6" ht="13.9" hidden="1" customHeight="1" x14ac:dyDescent="0.3">
      <c r="A73" s="19" t="s">
        <v>102</v>
      </c>
      <c r="B73" s="20"/>
      <c r="C73" s="32"/>
      <c r="D73" s="21"/>
      <c r="E73" s="22"/>
      <c r="F73" s="23">
        <f t="shared" si="1"/>
        <v>0</v>
      </c>
    </row>
    <row r="74" spans="1:6" ht="13.9" hidden="1" customHeight="1" x14ac:dyDescent="0.3">
      <c r="A74" s="19" t="s">
        <v>103</v>
      </c>
      <c r="B74" s="20"/>
      <c r="C74" s="32"/>
      <c r="D74" s="21"/>
      <c r="E74" s="22"/>
      <c r="F74" s="23">
        <f t="shared" si="1"/>
        <v>0</v>
      </c>
    </row>
    <row r="75" spans="1:6" ht="13.9" hidden="1" customHeight="1" x14ac:dyDescent="0.3">
      <c r="A75" s="19" t="s">
        <v>104</v>
      </c>
      <c r="B75" s="20"/>
      <c r="C75" s="32"/>
      <c r="D75" s="21"/>
      <c r="E75" s="22"/>
      <c r="F75" s="23">
        <f t="shared" si="1"/>
        <v>0</v>
      </c>
    </row>
    <row r="76" spans="1:6" ht="13.9" hidden="1" customHeight="1" x14ac:dyDescent="0.3">
      <c r="A76" s="19" t="s">
        <v>105</v>
      </c>
      <c r="B76" s="20"/>
      <c r="C76" s="32"/>
      <c r="D76" s="21"/>
      <c r="E76" s="22"/>
      <c r="F76" s="23">
        <f t="shared" si="1"/>
        <v>0</v>
      </c>
    </row>
    <row r="77" spans="1:6" ht="13.9" hidden="1" customHeight="1" x14ac:dyDescent="0.3">
      <c r="A77" s="19" t="s">
        <v>106</v>
      </c>
      <c r="B77" s="20"/>
      <c r="C77" s="32"/>
      <c r="D77" s="21"/>
      <c r="E77" s="22"/>
      <c r="F77" s="23">
        <f t="shared" si="1"/>
        <v>0</v>
      </c>
    </row>
    <row r="78" spans="1:6" ht="13.9" hidden="1" customHeight="1" x14ac:dyDescent="0.3">
      <c r="A78" s="19" t="s">
        <v>107</v>
      </c>
      <c r="B78" s="20"/>
      <c r="C78" s="32"/>
      <c r="D78" s="21"/>
      <c r="E78" s="22"/>
      <c r="F78" s="23">
        <f t="shared" si="1"/>
        <v>0</v>
      </c>
    </row>
    <row r="79" spans="1:6" ht="13.9" hidden="1" customHeight="1" x14ac:dyDescent="0.3">
      <c r="A79" s="19" t="s">
        <v>108</v>
      </c>
      <c r="B79" s="20"/>
      <c r="C79" s="32"/>
      <c r="D79" s="21"/>
      <c r="E79" s="22"/>
      <c r="F79" s="23">
        <f t="shared" si="1"/>
        <v>0</v>
      </c>
    </row>
    <row r="80" spans="1:6" ht="13.9" hidden="1" customHeight="1" x14ac:dyDescent="0.3">
      <c r="A80" s="19" t="s">
        <v>109</v>
      </c>
      <c r="B80" s="20"/>
      <c r="C80" s="32"/>
      <c r="D80" s="21"/>
      <c r="E80" s="22"/>
      <c r="F80" s="23">
        <f t="shared" si="1"/>
        <v>0</v>
      </c>
    </row>
    <row r="81" spans="1:6" ht="13.9" hidden="1" customHeight="1" x14ac:dyDescent="0.3">
      <c r="A81" s="19" t="s">
        <v>110</v>
      </c>
      <c r="B81" s="20"/>
      <c r="C81" s="32"/>
      <c r="D81" s="21"/>
      <c r="E81" s="22"/>
      <c r="F81" s="23">
        <f t="shared" si="1"/>
        <v>0</v>
      </c>
    </row>
    <row r="82" spans="1:6" ht="13.9" hidden="1" customHeight="1" x14ac:dyDescent="0.3">
      <c r="A82" s="19" t="s">
        <v>111</v>
      </c>
      <c r="B82" s="20"/>
      <c r="C82" s="32"/>
      <c r="D82" s="21"/>
      <c r="E82" s="22"/>
      <c r="F82" s="23">
        <f t="shared" si="1"/>
        <v>0</v>
      </c>
    </row>
    <row r="83" spans="1:6" ht="13.9" hidden="1" customHeight="1" x14ac:dyDescent="0.3">
      <c r="A83" s="19" t="s">
        <v>112</v>
      </c>
      <c r="B83" s="20"/>
      <c r="C83" s="32"/>
      <c r="D83" s="21"/>
      <c r="E83" s="22"/>
      <c r="F83" s="23">
        <f t="shared" si="1"/>
        <v>0</v>
      </c>
    </row>
    <row r="84" spans="1:6" ht="13.9" hidden="1" customHeight="1" x14ac:dyDescent="0.3">
      <c r="A84" s="19" t="s">
        <v>113</v>
      </c>
      <c r="B84" s="20"/>
      <c r="C84" s="32"/>
      <c r="D84" s="21"/>
      <c r="E84" s="22"/>
      <c r="F84" s="23">
        <f t="shared" si="1"/>
        <v>0</v>
      </c>
    </row>
    <row r="85" spans="1:6" ht="13.9" hidden="1" customHeight="1" x14ac:dyDescent="0.3">
      <c r="A85" s="19" t="s">
        <v>114</v>
      </c>
      <c r="B85" s="20"/>
      <c r="C85" s="32"/>
      <c r="D85" s="21"/>
      <c r="E85" s="22"/>
      <c r="F85" s="23">
        <f t="shared" si="1"/>
        <v>0</v>
      </c>
    </row>
    <row r="86" spans="1:6" ht="13.9" hidden="1" customHeight="1" x14ac:dyDescent="0.3">
      <c r="A86" s="19" t="s">
        <v>115</v>
      </c>
      <c r="B86" s="20"/>
      <c r="C86" s="32"/>
      <c r="D86" s="21"/>
      <c r="E86" s="22"/>
      <c r="F86" s="23">
        <f t="shared" si="1"/>
        <v>0</v>
      </c>
    </row>
    <row r="87" spans="1:6" ht="13.9" hidden="1" customHeight="1" x14ac:dyDescent="0.3">
      <c r="A87" s="19" t="s">
        <v>116</v>
      </c>
      <c r="B87" s="20"/>
      <c r="C87" s="32"/>
      <c r="D87" s="21"/>
      <c r="E87" s="22"/>
      <c r="F87" s="23">
        <f t="shared" si="1"/>
        <v>0</v>
      </c>
    </row>
    <row r="88" spans="1:6" ht="13.9" hidden="1" customHeight="1" x14ac:dyDescent="0.3">
      <c r="A88" s="19" t="s">
        <v>117</v>
      </c>
      <c r="B88" s="20"/>
      <c r="C88" s="32"/>
      <c r="D88" s="21"/>
      <c r="E88" s="22"/>
      <c r="F88" s="23">
        <f t="shared" si="1"/>
        <v>0</v>
      </c>
    </row>
    <row r="89" spans="1:6" ht="13.9" hidden="1" customHeight="1" x14ac:dyDescent="0.3">
      <c r="A89" s="19" t="s">
        <v>118</v>
      </c>
      <c r="B89" s="20"/>
      <c r="C89" s="32"/>
      <c r="D89" s="21"/>
      <c r="E89" s="22"/>
      <c r="F89" s="23">
        <f t="shared" si="1"/>
        <v>0</v>
      </c>
    </row>
    <row r="90" spans="1:6" ht="13.9" hidden="1" customHeight="1" x14ac:dyDescent="0.3">
      <c r="A90" s="19" t="s">
        <v>119</v>
      </c>
      <c r="B90" s="20"/>
      <c r="C90" s="32"/>
      <c r="D90" s="21"/>
      <c r="E90" s="22"/>
      <c r="F90" s="23">
        <f t="shared" si="1"/>
        <v>0</v>
      </c>
    </row>
    <row r="91" spans="1:6" ht="13.9" hidden="1" customHeight="1" x14ac:dyDescent="0.3">
      <c r="A91" s="19" t="s">
        <v>120</v>
      </c>
      <c r="B91" s="20"/>
      <c r="C91" s="32"/>
      <c r="D91" s="21"/>
      <c r="E91" s="22"/>
      <c r="F91" s="23">
        <f t="shared" si="1"/>
        <v>0</v>
      </c>
    </row>
    <row r="92" spans="1:6" ht="13.9" hidden="1" customHeight="1" x14ac:dyDescent="0.3">
      <c r="A92" s="19" t="s">
        <v>121</v>
      </c>
      <c r="B92" s="20"/>
      <c r="C92" s="32"/>
      <c r="D92" s="21"/>
      <c r="E92" s="22"/>
      <c r="F92" s="23">
        <f t="shared" si="1"/>
        <v>0</v>
      </c>
    </row>
    <row r="93" spans="1:6" ht="13.9" hidden="1" customHeight="1" x14ac:dyDescent="0.3">
      <c r="A93" s="19" t="s">
        <v>122</v>
      </c>
      <c r="B93" s="20"/>
      <c r="C93" s="32"/>
      <c r="D93" s="21"/>
      <c r="E93" s="22"/>
      <c r="F93" s="23">
        <f t="shared" si="1"/>
        <v>0</v>
      </c>
    </row>
    <row r="94" spans="1:6" ht="13.9" hidden="1" customHeight="1" x14ac:dyDescent="0.3">
      <c r="A94" s="19" t="s">
        <v>123</v>
      </c>
      <c r="B94" s="20"/>
      <c r="C94" s="32"/>
      <c r="D94" s="21"/>
      <c r="E94" s="22"/>
      <c r="F94" s="23">
        <f t="shared" si="1"/>
        <v>0</v>
      </c>
    </row>
    <row r="95" spans="1:6" ht="13.9" hidden="1" customHeight="1" x14ac:dyDescent="0.3">
      <c r="A95" s="19" t="s">
        <v>124</v>
      </c>
      <c r="B95" s="20"/>
      <c r="C95" s="32"/>
      <c r="D95" s="21"/>
      <c r="E95" s="22"/>
      <c r="F95" s="23">
        <f t="shared" si="1"/>
        <v>0</v>
      </c>
    </row>
    <row r="96" spans="1:6" ht="13.9" hidden="1" customHeight="1" x14ac:dyDescent="0.3">
      <c r="A96" s="19" t="s">
        <v>125</v>
      </c>
      <c r="B96" s="24"/>
      <c r="C96" s="36"/>
      <c r="D96" s="25"/>
      <c r="E96" s="22"/>
      <c r="F96" s="23">
        <f t="shared" si="1"/>
        <v>0</v>
      </c>
    </row>
    <row r="97" spans="1:6" ht="13.9" hidden="1" customHeight="1" x14ac:dyDescent="0.3">
      <c r="A97" s="19" t="s">
        <v>126</v>
      </c>
      <c r="B97" s="24"/>
      <c r="C97" s="36"/>
      <c r="D97" s="25"/>
      <c r="E97" s="22"/>
      <c r="F97" s="23">
        <f t="shared" si="1"/>
        <v>0</v>
      </c>
    </row>
    <row r="98" spans="1:6" ht="13.9" hidden="1" customHeight="1" x14ac:dyDescent="0.3">
      <c r="A98" s="19" t="s">
        <v>127</v>
      </c>
      <c r="B98" s="24"/>
      <c r="C98" s="36"/>
      <c r="D98" s="25"/>
      <c r="E98" s="22"/>
      <c r="F98" s="23">
        <f t="shared" si="1"/>
        <v>0</v>
      </c>
    </row>
    <row r="99" spans="1:6" ht="13.9" customHeight="1" x14ac:dyDescent="0.3">
      <c r="A99" s="86" t="s">
        <v>128</v>
      </c>
      <c r="B99" s="94" t="s">
        <v>209</v>
      </c>
      <c r="C99" s="95"/>
      <c r="D99" s="95"/>
      <c r="E99" s="95"/>
      <c r="F99" s="96"/>
    </row>
    <row r="100" spans="1:6" ht="13.9" customHeight="1" x14ac:dyDescent="0.3">
      <c r="A100" s="87"/>
      <c r="B100" s="54" t="s">
        <v>228</v>
      </c>
      <c r="C100" s="91" t="s">
        <v>17</v>
      </c>
      <c r="D100" s="92"/>
      <c r="E100" s="93"/>
      <c r="F100" s="39">
        <f>SUM(F101:F122)</f>
        <v>0</v>
      </c>
    </row>
    <row r="101" spans="1:6" ht="13.9" customHeight="1" x14ac:dyDescent="0.3">
      <c r="A101" s="44" t="s">
        <v>7</v>
      </c>
      <c r="B101" s="20" t="s">
        <v>209</v>
      </c>
      <c r="C101" s="47">
        <v>10</v>
      </c>
      <c r="D101" s="21" t="s">
        <v>51</v>
      </c>
      <c r="E101" s="22"/>
      <c r="F101" s="23">
        <f t="shared" ref="F101:F122" si="2">C101*E101</f>
        <v>0</v>
      </c>
    </row>
    <row r="102" spans="1:6" ht="13.9" hidden="1" customHeight="1" x14ac:dyDescent="0.3">
      <c r="A102" s="44" t="s">
        <v>8</v>
      </c>
      <c r="B102" s="20"/>
      <c r="C102" s="47">
        <v>1</v>
      </c>
      <c r="D102" s="21" t="s">
        <v>51</v>
      </c>
      <c r="E102" s="26"/>
      <c r="F102" s="23">
        <f t="shared" si="2"/>
        <v>0</v>
      </c>
    </row>
    <row r="103" spans="1:6" ht="13.9" hidden="1" customHeight="1" x14ac:dyDescent="0.3">
      <c r="A103" s="44" t="s">
        <v>9</v>
      </c>
      <c r="B103" s="20"/>
      <c r="C103" s="47">
        <v>1</v>
      </c>
      <c r="D103" s="21" t="s">
        <v>51</v>
      </c>
      <c r="E103" s="26"/>
      <c r="F103" s="23">
        <f t="shared" si="2"/>
        <v>0</v>
      </c>
    </row>
    <row r="104" spans="1:6" ht="13.9" hidden="1" customHeight="1" x14ac:dyDescent="0.3">
      <c r="A104" s="44" t="s">
        <v>18</v>
      </c>
      <c r="B104" s="20"/>
      <c r="C104" s="47">
        <v>1</v>
      </c>
      <c r="D104" s="21" t="s">
        <v>51</v>
      </c>
      <c r="E104" s="26"/>
      <c r="F104" s="23">
        <f t="shared" si="2"/>
        <v>0</v>
      </c>
    </row>
    <row r="105" spans="1:6" ht="13.9" hidden="1" customHeight="1" x14ac:dyDescent="0.3">
      <c r="A105" s="44" t="s">
        <v>34</v>
      </c>
      <c r="B105" s="20"/>
      <c r="C105" s="47">
        <v>1</v>
      </c>
      <c r="D105" s="21" t="s">
        <v>51</v>
      </c>
      <c r="E105" s="26"/>
      <c r="F105" s="23">
        <f t="shared" si="2"/>
        <v>0</v>
      </c>
    </row>
    <row r="106" spans="1:6" ht="13.9" hidden="1" customHeight="1" x14ac:dyDescent="0.3">
      <c r="A106" s="44" t="s">
        <v>35</v>
      </c>
      <c r="B106" s="20"/>
      <c r="C106" s="21"/>
      <c r="D106" s="21"/>
      <c r="E106" s="26"/>
      <c r="F106" s="23">
        <f t="shared" si="2"/>
        <v>0</v>
      </c>
    </row>
    <row r="107" spans="1:6" ht="13.9" hidden="1" customHeight="1" x14ac:dyDescent="0.3">
      <c r="A107" s="44" t="s">
        <v>129</v>
      </c>
      <c r="B107" s="20"/>
      <c r="C107" s="21"/>
      <c r="D107" s="21"/>
      <c r="E107" s="26"/>
      <c r="F107" s="23">
        <f t="shared" si="2"/>
        <v>0</v>
      </c>
    </row>
    <row r="108" spans="1:6" ht="13.9" hidden="1" customHeight="1" x14ac:dyDescent="0.3">
      <c r="A108" s="44" t="s">
        <v>130</v>
      </c>
      <c r="B108" s="20"/>
      <c r="C108" s="21"/>
      <c r="D108" s="21"/>
      <c r="E108" s="26"/>
      <c r="F108" s="23">
        <f t="shared" si="2"/>
        <v>0</v>
      </c>
    </row>
    <row r="109" spans="1:6" ht="13.9" hidden="1" customHeight="1" x14ac:dyDescent="0.3">
      <c r="A109" s="44" t="s">
        <v>131</v>
      </c>
      <c r="B109" s="20"/>
      <c r="C109" s="21"/>
      <c r="D109" s="21"/>
      <c r="E109" s="26"/>
      <c r="F109" s="23">
        <f t="shared" si="2"/>
        <v>0</v>
      </c>
    </row>
    <row r="110" spans="1:6" ht="13.9" hidden="1" customHeight="1" x14ac:dyDescent="0.3">
      <c r="A110" s="44" t="s">
        <v>132</v>
      </c>
      <c r="B110" s="20"/>
      <c r="C110" s="21"/>
      <c r="D110" s="21"/>
      <c r="E110" s="26"/>
      <c r="F110" s="23">
        <f t="shared" si="2"/>
        <v>0</v>
      </c>
    </row>
    <row r="111" spans="1:6" ht="13.9" hidden="1" customHeight="1" x14ac:dyDescent="0.3">
      <c r="A111" s="44" t="s">
        <v>133</v>
      </c>
      <c r="B111" s="20"/>
      <c r="C111" s="21"/>
      <c r="D111" s="21"/>
      <c r="E111" s="26"/>
      <c r="F111" s="23">
        <f t="shared" si="2"/>
        <v>0</v>
      </c>
    </row>
    <row r="112" spans="1:6" ht="13.9" hidden="1" customHeight="1" x14ac:dyDescent="0.3">
      <c r="A112" s="44" t="s">
        <v>134</v>
      </c>
      <c r="B112" s="20"/>
      <c r="C112" s="21"/>
      <c r="D112" s="21"/>
      <c r="E112" s="26"/>
      <c r="F112" s="23">
        <f t="shared" si="2"/>
        <v>0</v>
      </c>
    </row>
    <row r="113" spans="1:6" ht="13.9" hidden="1" customHeight="1" x14ac:dyDescent="0.3">
      <c r="A113" s="44" t="s">
        <v>135</v>
      </c>
      <c r="B113" s="20"/>
      <c r="C113" s="21"/>
      <c r="D113" s="21"/>
      <c r="E113" s="26"/>
      <c r="F113" s="23">
        <f t="shared" si="2"/>
        <v>0</v>
      </c>
    </row>
    <row r="114" spans="1:6" ht="13.9" hidden="1" customHeight="1" x14ac:dyDescent="0.3">
      <c r="A114" s="44" t="s">
        <v>136</v>
      </c>
      <c r="B114" s="20"/>
      <c r="C114" s="21"/>
      <c r="D114" s="21"/>
      <c r="E114" s="26"/>
      <c r="F114" s="23">
        <f t="shared" si="2"/>
        <v>0</v>
      </c>
    </row>
    <row r="115" spans="1:6" ht="13.9" hidden="1" customHeight="1" x14ac:dyDescent="0.3">
      <c r="A115" s="44" t="s">
        <v>137</v>
      </c>
      <c r="B115" s="20"/>
      <c r="C115" s="21"/>
      <c r="D115" s="21"/>
      <c r="E115" s="26"/>
      <c r="F115" s="23">
        <f t="shared" si="2"/>
        <v>0</v>
      </c>
    </row>
    <row r="116" spans="1:6" ht="13.9" hidden="1" customHeight="1" x14ac:dyDescent="0.3">
      <c r="A116" s="44" t="s">
        <v>138</v>
      </c>
      <c r="B116" s="20"/>
      <c r="C116" s="21"/>
      <c r="D116" s="21"/>
      <c r="E116" s="26"/>
      <c r="F116" s="23">
        <f t="shared" si="2"/>
        <v>0</v>
      </c>
    </row>
    <row r="117" spans="1:6" ht="13.9" hidden="1" customHeight="1" x14ac:dyDescent="0.3">
      <c r="A117" s="44" t="s">
        <v>139</v>
      </c>
      <c r="B117" s="20"/>
      <c r="C117" s="21"/>
      <c r="D117" s="21"/>
      <c r="E117" s="26"/>
      <c r="F117" s="23">
        <f t="shared" si="2"/>
        <v>0</v>
      </c>
    </row>
    <row r="118" spans="1:6" ht="13.9" hidden="1" customHeight="1" x14ac:dyDescent="0.3">
      <c r="A118" s="44" t="s">
        <v>140</v>
      </c>
      <c r="B118" s="20"/>
      <c r="C118" s="21"/>
      <c r="D118" s="21"/>
      <c r="E118" s="26"/>
      <c r="F118" s="23">
        <f t="shared" si="2"/>
        <v>0</v>
      </c>
    </row>
    <row r="119" spans="1:6" ht="13.9" hidden="1" customHeight="1" x14ac:dyDescent="0.3">
      <c r="A119" s="44" t="s">
        <v>141</v>
      </c>
      <c r="B119" s="20"/>
      <c r="C119" s="21"/>
      <c r="D119" s="21"/>
      <c r="E119" s="26"/>
      <c r="F119" s="23">
        <f t="shared" si="2"/>
        <v>0</v>
      </c>
    </row>
    <row r="120" spans="1:6" ht="13.9" hidden="1" customHeight="1" x14ac:dyDescent="0.3">
      <c r="A120" s="44" t="s">
        <v>142</v>
      </c>
      <c r="B120" s="20"/>
      <c r="C120" s="21"/>
      <c r="D120" s="21"/>
      <c r="E120" s="26"/>
      <c r="F120" s="23">
        <f t="shared" si="2"/>
        <v>0</v>
      </c>
    </row>
    <row r="121" spans="1:6" ht="13.9" hidden="1" customHeight="1" x14ac:dyDescent="0.3">
      <c r="A121" s="44" t="s">
        <v>143</v>
      </c>
      <c r="B121" s="20"/>
      <c r="C121" s="21"/>
      <c r="D121" s="21"/>
      <c r="E121" s="26"/>
      <c r="F121" s="23">
        <f t="shared" si="2"/>
        <v>0</v>
      </c>
    </row>
    <row r="122" spans="1:6" ht="13.9" hidden="1" customHeight="1" x14ac:dyDescent="0.3">
      <c r="A122" s="44" t="s">
        <v>144</v>
      </c>
      <c r="B122" s="20"/>
      <c r="C122" s="21"/>
      <c r="D122" s="21"/>
      <c r="E122" s="26"/>
      <c r="F122" s="23">
        <f t="shared" si="2"/>
        <v>0</v>
      </c>
    </row>
    <row r="123" spans="1:6" ht="13.9" customHeight="1" x14ac:dyDescent="0.3">
      <c r="A123" s="86" t="s">
        <v>145</v>
      </c>
      <c r="B123" s="88" t="s">
        <v>219</v>
      </c>
      <c r="C123" s="89"/>
      <c r="D123" s="89"/>
      <c r="E123" s="89"/>
      <c r="F123" s="90"/>
    </row>
    <row r="124" spans="1:6" ht="13.9" customHeight="1" x14ac:dyDescent="0.3">
      <c r="A124" s="87"/>
      <c r="B124" s="54" t="s">
        <v>228</v>
      </c>
      <c r="C124" s="91" t="s">
        <v>17</v>
      </c>
      <c r="D124" s="92"/>
      <c r="E124" s="93"/>
      <c r="F124" s="39">
        <f>SUM(F125:F135)</f>
        <v>0</v>
      </c>
    </row>
    <row r="125" spans="1:6" ht="13.9" customHeight="1" x14ac:dyDescent="0.3">
      <c r="A125" s="44" t="s">
        <v>10</v>
      </c>
      <c r="B125" s="20" t="s">
        <v>237</v>
      </c>
      <c r="C125" s="47">
        <v>8</v>
      </c>
      <c r="D125" s="21" t="s">
        <v>201</v>
      </c>
      <c r="E125" s="22"/>
      <c r="F125" s="23">
        <f t="shared" ref="F125:F135" si="3">C125*E125</f>
        <v>0</v>
      </c>
    </row>
    <row r="126" spans="1:6" ht="13.9" customHeight="1" x14ac:dyDescent="0.3">
      <c r="A126" s="44" t="s">
        <v>37</v>
      </c>
      <c r="B126" s="20" t="s">
        <v>238</v>
      </c>
      <c r="C126" s="47">
        <v>8</v>
      </c>
      <c r="D126" s="21" t="s">
        <v>51</v>
      </c>
      <c r="E126" s="22"/>
      <c r="F126" s="23">
        <f t="shared" si="3"/>
        <v>0</v>
      </c>
    </row>
    <row r="127" spans="1:6" ht="13.9" customHeight="1" x14ac:dyDescent="0.3">
      <c r="A127" s="44" t="s">
        <v>38</v>
      </c>
      <c r="B127" s="20" t="s">
        <v>213</v>
      </c>
      <c r="C127" s="47">
        <v>1</v>
      </c>
      <c r="D127" s="21" t="s">
        <v>51</v>
      </c>
      <c r="E127" s="22"/>
      <c r="F127" s="23">
        <f t="shared" si="3"/>
        <v>0</v>
      </c>
    </row>
    <row r="128" spans="1:6" ht="13.9" customHeight="1" x14ac:dyDescent="0.3">
      <c r="A128" s="44" t="s">
        <v>42</v>
      </c>
      <c r="B128" s="20" t="s">
        <v>239</v>
      </c>
      <c r="C128" s="47">
        <v>30</v>
      </c>
      <c r="D128" s="21" t="s">
        <v>179</v>
      </c>
      <c r="E128" s="22"/>
      <c r="F128" s="23">
        <f t="shared" si="3"/>
        <v>0</v>
      </c>
    </row>
    <row r="129" spans="1:6" ht="13.9" customHeight="1" x14ac:dyDescent="0.3">
      <c r="A129" s="44" t="s">
        <v>43</v>
      </c>
      <c r="B129" s="20" t="s">
        <v>240</v>
      </c>
      <c r="C129" s="25">
        <v>12</v>
      </c>
      <c r="D129" s="25" t="s">
        <v>179</v>
      </c>
      <c r="E129" s="22"/>
      <c r="F129" s="23">
        <f t="shared" si="3"/>
        <v>0</v>
      </c>
    </row>
    <row r="130" spans="1:6" ht="13.9" customHeight="1" x14ac:dyDescent="0.3">
      <c r="A130" s="44" t="s">
        <v>44</v>
      </c>
      <c r="B130" s="20" t="s">
        <v>241</v>
      </c>
      <c r="C130" s="25">
        <v>12</v>
      </c>
      <c r="D130" s="25" t="s">
        <v>179</v>
      </c>
      <c r="E130" s="22"/>
      <c r="F130" s="23">
        <f t="shared" si="3"/>
        <v>0</v>
      </c>
    </row>
    <row r="131" spans="1:6" ht="13.9" customHeight="1" x14ac:dyDescent="0.3">
      <c r="A131" s="44" t="s">
        <v>45</v>
      </c>
      <c r="B131" s="20" t="s">
        <v>242</v>
      </c>
      <c r="C131" s="25">
        <v>3</v>
      </c>
      <c r="D131" s="25" t="s">
        <v>51</v>
      </c>
      <c r="E131" s="22"/>
      <c r="F131" s="23">
        <f t="shared" si="3"/>
        <v>0</v>
      </c>
    </row>
    <row r="132" spans="1:6" ht="13.5" customHeight="1" x14ac:dyDescent="0.3">
      <c r="A132" s="44" t="s">
        <v>146</v>
      </c>
      <c r="B132" s="27" t="s">
        <v>233</v>
      </c>
      <c r="C132" s="25">
        <v>20</v>
      </c>
      <c r="D132" s="25" t="s">
        <v>202</v>
      </c>
      <c r="E132" s="22"/>
      <c r="F132" s="23">
        <f t="shared" si="3"/>
        <v>0</v>
      </c>
    </row>
    <row r="133" spans="1:6" ht="13.5" customHeight="1" x14ac:dyDescent="0.3">
      <c r="A133" s="44" t="s">
        <v>147</v>
      </c>
      <c r="B133" s="15" t="s">
        <v>245</v>
      </c>
      <c r="C133" s="25">
        <v>3</v>
      </c>
      <c r="D133" s="25" t="s">
        <v>179</v>
      </c>
      <c r="E133" s="22"/>
      <c r="F133" s="23">
        <f t="shared" si="3"/>
        <v>0</v>
      </c>
    </row>
    <row r="134" spans="1:6" ht="13.5" customHeight="1" x14ac:dyDescent="0.3">
      <c r="A134" s="44" t="s">
        <v>243</v>
      </c>
      <c r="B134" s="27" t="s">
        <v>246</v>
      </c>
      <c r="C134" s="25">
        <v>3</v>
      </c>
      <c r="D134" s="25" t="s">
        <v>179</v>
      </c>
      <c r="E134" s="22"/>
      <c r="F134" s="23">
        <f t="shared" si="3"/>
        <v>0</v>
      </c>
    </row>
    <row r="135" spans="1:6" ht="13.9" customHeight="1" x14ac:dyDescent="0.3">
      <c r="A135" s="44" t="s">
        <v>244</v>
      </c>
      <c r="B135" s="27" t="s">
        <v>247</v>
      </c>
      <c r="C135" s="25">
        <v>12</v>
      </c>
      <c r="D135" s="25" t="s">
        <v>179</v>
      </c>
      <c r="E135" s="22"/>
      <c r="F135" s="23">
        <f t="shared" si="3"/>
        <v>0</v>
      </c>
    </row>
    <row r="136" spans="1:6" ht="13.9" customHeight="1" x14ac:dyDescent="0.3">
      <c r="A136" s="86" t="s">
        <v>148</v>
      </c>
      <c r="B136" s="94" t="s">
        <v>220</v>
      </c>
      <c r="C136" s="95"/>
      <c r="D136" s="95"/>
      <c r="E136" s="95"/>
      <c r="F136" s="96"/>
    </row>
    <row r="137" spans="1:6" ht="13.9" customHeight="1" x14ac:dyDescent="0.3">
      <c r="A137" s="87"/>
      <c r="B137" s="54" t="s">
        <v>228</v>
      </c>
      <c r="C137" s="91" t="s">
        <v>17</v>
      </c>
      <c r="D137" s="92"/>
      <c r="E137" s="93"/>
      <c r="F137" s="39">
        <f>SUM(F138:F151)</f>
        <v>0</v>
      </c>
    </row>
    <row r="138" spans="1:6" ht="13.9" customHeight="1" x14ac:dyDescent="0.3">
      <c r="A138" s="19" t="s">
        <v>11</v>
      </c>
      <c r="B138" s="33" t="s">
        <v>225</v>
      </c>
      <c r="C138" s="47">
        <v>20</v>
      </c>
      <c r="D138" s="21" t="s">
        <v>227</v>
      </c>
      <c r="E138" s="22"/>
      <c r="F138" s="23">
        <f t="shared" ref="F138:F151" si="4">C138*E138</f>
        <v>0</v>
      </c>
    </row>
    <row r="139" spans="1:6" ht="13.9" customHeight="1" x14ac:dyDescent="0.3">
      <c r="A139" s="19" t="s">
        <v>221</v>
      </c>
      <c r="B139" s="33" t="s">
        <v>232</v>
      </c>
      <c r="C139" s="25">
        <v>6</v>
      </c>
      <c r="D139" s="21" t="s">
        <v>179</v>
      </c>
      <c r="E139" s="22"/>
      <c r="F139" s="23">
        <f t="shared" ref="F139:F140" si="5">C139*E139</f>
        <v>0</v>
      </c>
    </row>
    <row r="140" spans="1:6" ht="13.9" hidden="1" customHeight="1" x14ac:dyDescent="0.3">
      <c r="A140" s="19" t="s">
        <v>12</v>
      </c>
      <c r="B140" s="33"/>
      <c r="C140" s="25"/>
      <c r="D140" s="21"/>
      <c r="E140" s="22"/>
      <c r="F140" s="23">
        <f t="shared" si="5"/>
        <v>0</v>
      </c>
    </row>
    <row r="141" spans="1:6" ht="13.9" hidden="1" customHeight="1" x14ac:dyDescent="0.3">
      <c r="A141" s="19" t="s">
        <v>222</v>
      </c>
      <c r="B141" s="20"/>
      <c r="C141" s="25"/>
      <c r="D141" s="21"/>
      <c r="E141" s="22"/>
      <c r="F141" s="23">
        <f t="shared" si="4"/>
        <v>0</v>
      </c>
    </row>
    <row r="142" spans="1:6" ht="13.9" hidden="1" customHeight="1" x14ac:dyDescent="0.3">
      <c r="A142" s="19" t="s">
        <v>39</v>
      </c>
      <c r="B142" s="20"/>
      <c r="C142" s="25"/>
      <c r="D142" s="21"/>
      <c r="E142" s="22"/>
      <c r="F142" s="23">
        <f t="shared" si="4"/>
        <v>0</v>
      </c>
    </row>
    <row r="143" spans="1:6" ht="13.9" hidden="1" customHeight="1" x14ac:dyDescent="0.3">
      <c r="A143" s="19" t="s">
        <v>40</v>
      </c>
      <c r="B143" s="20"/>
      <c r="C143" s="25"/>
      <c r="D143" s="21"/>
      <c r="E143" s="22"/>
      <c r="F143" s="23">
        <f t="shared" si="4"/>
        <v>0</v>
      </c>
    </row>
    <row r="144" spans="1:6" ht="13.9" hidden="1" customHeight="1" x14ac:dyDescent="0.3">
      <c r="A144" s="19" t="s">
        <v>46</v>
      </c>
      <c r="B144" s="20"/>
      <c r="C144" s="25"/>
      <c r="D144" s="21"/>
      <c r="E144" s="22"/>
      <c r="F144" s="23">
        <f t="shared" si="4"/>
        <v>0</v>
      </c>
    </row>
    <row r="145" spans="1:6" ht="13.9" hidden="1" customHeight="1" x14ac:dyDescent="0.3">
      <c r="A145" s="19"/>
      <c r="B145" s="20"/>
      <c r="C145" s="25"/>
      <c r="D145" s="21"/>
      <c r="E145" s="22"/>
      <c r="F145" s="23">
        <f t="shared" si="4"/>
        <v>0</v>
      </c>
    </row>
    <row r="146" spans="1:6" ht="13.9" hidden="1" customHeight="1" x14ac:dyDescent="0.3">
      <c r="A146" s="19"/>
      <c r="B146" s="20"/>
      <c r="C146" s="25"/>
      <c r="D146" s="21"/>
      <c r="E146" s="22"/>
      <c r="F146" s="23">
        <f t="shared" si="4"/>
        <v>0</v>
      </c>
    </row>
    <row r="147" spans="1:6" ht="13.9" hidden="1" customHeight="1" x14ac:dyDescent="0.3">
      <c r="A147" s="19"/>
      <c r="B147" s="20"/>
      <c r="C147" s="25"/>
      <c r="D147" s="21"/>
      <c r="E147" s="22"/>
      <c r="F147" s="23">
        <f t="shared" si="4"/>
        <v>0</v>
      </c>
    </row>
    <row r="148" spans="1:6" ht="13.9" hidden="1" customHeight="1" x14ac:dyDescent="0.3">
      <c r="A148" s="19"/>
      <c r="B148" s="20"/>
      <c r="C148" s="25"/>
      <c r="D148" s="21"/>
      <c r="E148" s="22"/>
      <c r="F148" s="23">
        <f t="shared" si="4"/>
        <v>0</v>
      </c>
    </row>
    <row r="149" spans="1:6" ht="13.9" hidden="1" customHeight="1" x14ac:dyDescent="0.3">
      <c r="A149" s="19"/>
      <c r="B149" s="20"/>
      <c r="C149" s="25"/>
      <c r="D149" s="21"/>
      <c r="E149" s="22"/>
      <c r="F149" s="23">
        <f t="shared" si="4"/>
        <v>0</v>
      </c>
    </row>
    <row r="150" spans="1:6" ht="13.9" hidden="1" customHeight="1" x14ac:dyDescent="0.3">
      <c r="A150" s="19"/>
      <c r="B150" s="20"/>
      <c r="C150" s="25"/>
      <c r="D150" s="21"/>
      <c r="E150" s="22"/>
      <c r="F150" s="23">
        <f t="shared" si="4"/>
        <v>0</v>
      </c>
    </row>
    <row r="151" spans="1:6" ht="22.5" hidden="1" customHeight="1" x14ac:dyDescent="0.3">
      <c r="A151" s="19"/>
      <c r="B151" s="20"/>
      <c r="C151" s="25"/>
      <c r="D151" s="21"/>
      <c r="E151" s="22"/>
      <c r="F151" s="23">
        <f t="shared" si="4"/>
        <v>0</v>
      </c>
    </row>
    <row r="152" spans="1:6" ht="13.9" hidden="1" customHeight="1" x14ac:dyDescent="0.3">
      <c r="A152" s="78" t="s">
        <v>149</v>
      </c>
      <c r="B152" s="80"/>
      <c r="C152" s="81"/>
      <c r="D152" s="81"/>
      <c r="E152" s="81"/>
      <c r="F152" s="82"/>
    </row>
    <row r="153" spans="1:6" ht="13.9" hidden="1" customHeight="1" x14ac:dyDescent="0.3">
      <c r="A153" s="79"/>
      <c r="B153" s="42"/>
      <c r="C153" s="83" t="s">
        <v>17</v>
      </c>
      <c r="D153" s="84"/>
      <c r="E153" s="85"/>
      <c r="F153" s="45">
        <f>SUM(F154:F163)</f>
        <v>0</v>
      </c>
    </row>
    <row r="154" spans="1:6" ht="13.9" hidden="1" customHeight="1" x14ac:dyDescent="0.3">
      <c r="A154" s="28" t="s">
        <v>13</v>
      </c>
      <c r="B154" s="29"/>
      <c r="C154" s="47"/>
      <c r="D154" s="21"/>
      <c r="E154" s="37"/>
      <c r="F154" s="23">
        <f t="shared" ref="F154:F163" si="6">C154*E154</f>
        <v>0</v>
      </c>
    </row>
    <row r="155" spans="1:6" ht="13.9" hidden="1" customHeight="1" x14ac:dyDescent="0.3">
      <c r="A155" s="28" t="s">
        <v>41</v>
      </c>
      <c r="B155" s="29"/>
      <c r="C155" s="47"/>
      <c r="D155" s="21"/>
      <c r="E155" s="37"/>
      <c r="F155" s="23">
        <f t="shared" si="6"/>
        <v>0</v>
      </c>
    </row>
    <row r="156" spans="1:6" ht="13.9" hidden="1" customHeight="1" x14ac:dyDescent="0.3">
      <c r="A156" s="28" t="s">
        <v>47</v>
      </c>
      <c r="B156" s="29"/>
      <c r="C156" s="47"/>
      <c r="D156" s="21"/>
      <c r="E156" s="37"/>
      <c r="F156" s="23">
        <f t="shared" ref="F156" si="7">C156*E156</f>
        <v>0</v>
      </c>
    </row>
    <row r="157" spans="1:6" ht="13.9" hidden="1" customHeight="1" x14ac:dyDescent="0.3">
      <c r="A157" s="28" t="s">
        <v>48</v>
      </c>
      <c r="B157" s="29"/>
      <c r="C157" s="30"/>
      <c r="D157" s="30"/>
      <c r="E157" s="37"/>
      <c r="F157" s="23">
        <f t="shared" si="6"/>
        <v>0</v>
      </c>
    </row>
    <row r="158" spans="1:6" ht="13.9" hidden="1" customHeight="1" x14ac:dyDescent="0.3">
      <c r="A158" s="28" t="s">
        <v>49</v>
      </c>
      <c r="B158" s="29"/>
      <c r="C158" s="30"/>
      <c r="D158" s="30"/>
      <c r="E158" s="37"/>
      <c r="F158" s="23">
        <f t="shared" si="6"/>
        <v>0</v>
      </c>
    </row>
    <row r="159" spans="1:6" ht="13.9" hidden="1" customHeight="1" x14ac:dyDescent="0.3">
      <c r="A159" s="28" t="s">
        <v>50</v>
      </c>
      <c r="B159" s="29"/>
      <c r="C159" s="30"/>
      <c r="D159" s="30"/>
      <c r="E159" s="37"/>
      <c r="F159" s="23">
        <f t="shared" si="6"/>
        <v>0</v>
      </c>
    </row>
    <row r="160" spans="1:6" ht="13.9" hidden="1" customHeight="1" x14ac:dyDescent="0.3">
      <c r="A160" s="28" t="s">
        <v>150</v>
      </c>
      <c r="B160" s="29"/>
      <c r="C160" s="30"/>
      <c r="D160" s="30"/>
      <c r="E160" s="37"/>
      <c r="F160" s="23">
        <f t="shared" si="6"/>
        <v>0</v>
      </c>
    </row>
    <row r="161" spans="1:6" ht="13.9" hidden="1" customHeight="1" x14ac:dyDescent="0.3">
      <c r="A161" s="28" t="s">
        <v>151</v>
      </c>
      <c r="B161" s="29"/>
      <c r="C161" s="30"/>
      <c r="D161" s="30"/>
      <c r="E161" s="37"/>
      <c r="F161" s="23">
        <f>C161*E161</f>
        <v>0</v>
      </c>
    </row>
    <row r="162" spans="1:6" ht="13.9" hidden="1" customHeight="1" x14ac:dyDescent="0.3">
      <c r="A162" s="28" t="s">
        <v>152</v>
      </c>
      <c r="B162" s="29"/>
      <c r="C162" s="30"/>
      <c r="D162" s="30"/>
      <c r="E162" s="37"/>
      <c r="F162" s="23">
        <f t="shared" si="6"/>
        <v>0</v>
      </c>
    </row>
    <row r="163" spans="1:6" ht="13.9" hidden="1" customHeight="1" x14ac:dyDescent="0.3">
      <c r="A163" s="28" t="s">
        <v>153</v>
      </c>
      <c r="B163" s="29"/>
      <c r="C163" s="30"/>
      <c r="D163" s="30"/>
      <c r="E163" s="37"/>
      <c r="F163" s="23">
        <f t="shared" si="6"/>
        <v>0</v>
      </c>
    </row>
    <row r="164" spans="1:6" ht="13.9" hidden="1" customHeight="1" x14ac:dyDescent="0.3">
      <c r="A164" s="78" t="s">
        <v>154</v>
      </c>
      <c r="B164" s="80"/>
      <c r="C164" s="81"/>
      <c r="D164" s="81"/>
      <c r="E164" s="81"/>
      <c r="F164" s="82"/>
    </row>
    <row r="165" spans="1:6" ht="13.9" hidden="1" customHeight="1" x14ac:dyDescent="0.3">
      <c r="A165" s="79"/>
      <c r="B165" s="42"/>
      <c r="C165" s="83" t="s">
        <v>17</v>
      </c>
      <c r="D165" s="84"/>
      <c r="E165" s="85"/>
      <c r="F165" s="45">
        <f>SUM(F166:F180)</f>
        <v>0</v>
      </c>
    </row>
    <row r="166" spans="1:6" ht="13.9" hidden="1" customHeight="1" x14ac:dyDescent="0.3">
      <c r="A166" s="28" t="s">
        <v>14</v>
      </c>
      <c r="B166" s="29"/>
      <c r="C166" s="47"/>
      <c r="D166" s="21"/>
      <c r="E166" s="37"/>
      <c r="F166" s="23">
        <f t="shared" ref="F166:F172" si="8">C166*E166</f>
        <v>0</v>
      </c>
    </row>
    <row r="167" spans="1:6" ht="13.9" hidden="1" customHeight="1" x14ac:dyDescent="0.3">
      <c r="A167" s="28" t="s">
        <v>155</v>
      </c>
      <c r="B167" s="29"/>
      <c r="C167" s="30"/>
      <c r="D167" s="30"/>
      <c r="E167" s="37"/>
      <c r="F167" s="23">
        <f t="shared" si="8"/>
        <v>0</v>
      </c>
    </row>
    <row r="168" spans="1:6" ht="13.9" hidden="1" customHeight="1" x14ac:dyDescent="0.3">
      <c r="A168" s="28" t="s">
        <v>156</v>
      </c>
      <c r="B168" s="29"/>
      <c r="C168" s="30"/>
      <c r="D168" s="30"/>
      <c r="E168" s="37"/>
      <c r="F168" s="23">
        <f t="shared" si="8"/>
        <v>0</v>
      </c>
    </row>
    <row r="169" spans="1:6" ht="13.9" hidden="1" customHeight="1" x14ac:dyDescent="0.3">
      <c r="A169" s="28" t="s">
        <v>157</v>
      </c>
      <c r="B169" s="29"/>
      <c r="C169" s="30"/>
      <c r="D169" s="30"/>
      <c r="E169" s="37"/>
      <c r="F169" s="23">
        <f t="shared" si="8"/>
        <v>0</v>
      </c>
    </row>
    <row r="170" spans="1:6" ht="13.9" hidden="1" customHeight="1" x14ac:dyDescent="0.3">
      <c r="A170" s="28" t="s">
        <v>158</v>
      </c>
      <c r="B170" s="29"/>
      <c r="C170" s="30"/>
      <c r="D170" s="30"/>
      <c r="E170" s="37"/>
      <c r="F170" s="23">
        <f t="shared" si="8"/>
        <v>0</v>
      </c>
    </row>
    <row r="171" spans="1:6" ht="13.9" hidden="1" customHeight="1" x14ac:dyDescent="0.3">
      <c r="A171" s="28" t="s">
        <v>159</v>
      </c>
      <c r="B171" s="29"/>
      <c r="C171" s="30"/>
      <c r="D171" s="30"/>
      <c r="E171" s="37"/>
      <c r="F171" s="23">
        <f t="shared" si="8"/>
        <v>0</v>
      </c>
    </row>
    <row r="172" spans="1:6" ht="13.9" hidden="1" customHeight="1" x14ac:dyDescent="0.3">
      <c r="A172" s="28" t="s">
        <v>160</v>
      </c>
      <c r="B172" s="29"/>
      <c r="C172" s="30"/>
      <c r="D172" s="30"/>
      <c r="E172" s="37"/>
      <c r="F172" s="23">
        <f t="shared" si="8"/>
        <v>0</v>
      </c>
    </row>
    <row r="173" spans="1:6" ht="13.9" hidden="1" customHeight="1" x14ac:dyDescent="0.3">
      <c r="A173" s="28" t="s">
        <v>161</v>
      </c>
      <c r="B173" s="29"/>
      <c r="C173" s="30"/>
      <c r="D173" s="30"/>
      <c r="E173" s="37"/>
      <c r="F173" s="23">
        <f>C173*E173</f>
        <v>0</v>
      </c>
    </row>
    <row r="174" spans="1:6" ht="13.9" hidden="1" customHeight="1" x14ac:dyDescent="0.3">
      <c r="A174" s="28" t="s">
        <v>162</v>
      </c>
      <c r="B174" s="29"/>
      <c r="C174" s="30"/>
      <c r="D174" s="30"/>
      <c r="E174" s="37"/>
      <c r="F174" s="23">
        <f t="shared" ref="F174:F180" si="9">C174*E174</f>
        <v>0</v>
      </c>
    </row>
    <row r="175" spans="1:6" ht="13.9" hidden="1" customHeight="1" x14ac:dyDescent="0.3">
      <c r="A175" s="28" t="s">
        <v>163</v>
      </c>
      <c r="B175" s="29"/>
      <c r="C175" s="30"/>
      <c r="D175" s="30"/>
      <c r="E175" s="37"/>
      <c r="F175" s="23">
        <f t="shared" si="9"/>
        <v>0</v>
      </c>
    </row>
    <row r="176" spans="1:6" ht="13.9" hidden="1" customHeight="1" x14ac:dyDescent="0.3">
      <c r="A176" s="28" t="s">
        <v>164</v>
      </c>
      <c r="B176" s="29"/>
      <c r="C176" s="30"/>
      <c r="D176" s="30"/>
      <c r="E176" s="37"/>
      <c r="F176" s="23">
        <f t="shared" si="9"/>
        <v>0</v>
      </c>
    </row>
    <row r="177" spans="1:6" ht="13.9" hidden="1" customHeight="1" x14ac:dyDescent="0.3">
      <c r="A177" s="28" t="s">
        <v>165</v>
      </c>
      <c r="B177" s="29"/>
      <c r="C177" s="30"/>
      <c r="D177" s="30"/>
      <c r="E177" s="37"/>
      <c r="F177" s="23">
        <f t="shared" si="9"/>
        <v>0</v>
      </c>
    </row>
    <row r="178" spans="1:6" ht="13.9" hidden="1" customHeight="1" x14ac:dyDescent="0.3">
      <c r="A178" s="28" t="s">
        <v>166</v>
      </c>
      <c r="B178" s="29"/>
      <c r="C178" s="30"/>
      <c r="D178" s="30"/>
      <c r="E178" s="37"/>
      <c r="F178" s="23">
        <f t="shared" si="9"/>
        <v>0</v>
      </c>
    </row>
    <row r="179" spans="1:6" ht="13.9" hidden="1" customHeight="1" x14ac:dyDescent="0.3">
      <c r="A179" s="28" t="s">
        <v>167</v>
      </c>
      <c r="B179" s="29"/>
      <c r="C179" s="30"/>
      <c r="D179" s="30"/>
      <c r="E179" s="37"/>
      <c r="F179" s="23">
        <f t="shared" si="9"/>
        <v>0</v>
      </c>
    </row>
    <row r="180" spans="1:6" ht="13.9" hidden="1" customHeight="1" x14ac:dyDescent="0.3">
      <c r="A180" s="28" t="s">
        <v>168</v>
      </c>
      <c r="B180" s="29"/>
      <c r="C180" s="30"/>
      <c r="D180" s="30"/>
      <c r="E180" s="37"/>
      <c r="F180" s="23">
        <f t="shared" si="9"/>
        <v>0</v>
      </c>
    </row>
    <row r="181" spans="1:6" ht="13.9" hidden="1" customHeight="1" x14ac:dyDescent="0.3">
      <c r="A181" s="78" t="s">
        <v>170</v>
      </c>
      <c r="B181" s="80"/>
      <c r="C181" s="81"/>
      <c r="D181" s="81"/>
      <c r="E181" s="81"/>
      <c r="F181" s="82"/>
    </row>
    <row r="182" spans="1:6" ht="13.9" hidden="1" customHeight="1" x14ac:dyDescent="0.3">
      <c r="A182" s="79"/>
      <c r="B182" s="42"/>
      <c r="C182" s="83" t="s">
        <v>17</v>
      </c>
      <c r="D182" s="84"/>
      <c r="E182" s="85"/>
      <c r="F182" s="45">
        <f>SUM(F183:F184)</f>
        <v>0</v>
      </c>
    </row>
    <row r="183" spans="1:6" ht="13.9" hidden="1" customHeight="1" x14ac:dyDescent="0.3">
      <c r="A183" s="28" t="s">
        <v>15</v>
      </c>
      <c r="B183" s="29"/>
      <c r="C183" s="47"/>
      <c r="D183" s="21"/>
      <c r="E183" s="37"/>
      <c r="F183" s="23">
        <f t="shared" ref="F183:F184" si="10">C183*E183</f>
        <v>0</v>
      </c>
    </row>
    <row r="184" spans="1:6" ht="13.9" hidden="1" customHeight="1" x14ac:dyDescent="0.3">
      <c r="A184" s="28" t="s">
        <v>183</v>
      </c>
      <c r="B184" s="29"/>
      <c r="C184" s="47"/>
      <c r="D184" s="21"/>
      <c r="E184" s="37"/>
      <c r="F184" s="23">
        <f t="shared" si="10"/>
        <v>0</v>
      </c>
    </row>
    <row r="185" spans="1:6" ht="13.9" hidden="1" customHeight="1" x14ac:dyDescent="0.3">
      <c r="A185" s="78" t="s">
        <v>171</v>
      </c>
      <c r="B185" s="80"/>
      <c r="C185" s="81"/>
      <c r="D185" s="81"/>
      <c r="E185" s="81"/>
      <c r="F185" s="82"/>
    </row>
    <row r="186" spans="1:6" ht="13.9" hidden="1" customHeight="1" x14ac:dyDescent="0.3">
      <c r="A186" s="79"/>
      <c r="B186" s="42"/>
      <c r="C186" s="83" t="s">
        <v>17</v>
      </c>
      <c r="D186" s="84"/>
      <c r="E186" s="85"/>
      <c r="F186" s="45">
        <f>SUM(F187:F192)</f>
        <v>0</v>
      </c>
    </row>
    <row r="187" spans="1:6" ht="13.9" hidden="1" customHeight="1" x14ac:dyDescent="0.3">
      <c r="A187" s="28" t="s">
        <v>16</v>
      </c>
      <c r="B187" s="29"/>
      <c r="C187" s="47"/>
      <c r="D187" s="21"/>
      <c r="E187" s="37"/>
      <c r="F187" s="23">
        <f t="shared" ref="F187" si="11">C187*E187</f>
        <v>0</v>
      </c>
    </row>
    <row r="188" spans="1:6" ht="13.9" hidden="1" customHeight="1" x14ac:dyDescent="0.3">
      <c r="A188" s="28" t="s">
        <v>180</v>
      </c>
      <c r="B188" s="29"/>
      <c r="C188" s="47"/>
      <c r="D188" s="21"/>
      <c r="E188" s="37"/>
      <c r="F188" s="23">
        <f t="shared" ref="F188:F190" si="12">C188*E188</f>
        <v>0</v>
      </c>
    </row>
    <row r="189" spans="1:6" ht="13.9" hidden="1" customHeight="1" x14ac:dyDescent="0.3">
      <c r="A189" s="28" t="s">
        <v>181</v>
      </c>
      <c r="B189" s="29"/>
      <c r="C189" s="47"/>
      <c r="D189" s="21"/>
      <c r="E189" s="37"/>
      <c r="F189" s="23">
        <f t="shared" si="12"/>
        <v>0</v>
      </c>
    </row>
    <row r="190" spans="1:6" ht="13.9" hidden="1" customHeight="1" x14ac:dyDescent="0.3">
      <c r="A190" s="28" t="s">
        <v>182</v>
      </c>
      <c r="B190" s="29"/>
      <c r="C190" s="47"/>
      <c r="D190" s="21"/>
      <c r="E190" s="37"/>
      <c r="F190" s="23">
        <f t="shared" si="12"/>
        <v>0</v>
      </c>
    </row>
    <row r="191" spans="1:6" ht="13.9" hidden="1" customHeight="1" x14ac:dyDescent="0.3">
      <c r="A191" s="28" t="s">
        <v>184</v>
      </c>
      <c r="B191" s="29"/>
      <c r="C191" s="47"/>
      <c r="D191" s="21"/>
      <c r="E191" s="37"/>
      <c r="F191" s="23">
        <f t="shared" ref="F191" si="13">C191*E191</f>
        <v>0</v>
      </c>
    </row>
    <row r="192" spans="1:6" ht="13.9" hidden="1" customHeight="1" x14ac:dyDescent="0.3">
      <c r="A192" s="28" t="s">
        <v>187</v>
      </c>
      <c r="B192" s="29"/>
      <c r="C192" s="47"/>
      <c r="D192" s="21"/>
      <c r="E192" s="37"/>
      <c r="F192" s="23">
        <f t="shared" ref="F192" si="14">C192*E192</f>
        <v>0</v>
      </c>
    </row>
    <row r="193" spans="1:6" hidden="1" x14ac:dyDescent="0.3">
      <c r="A193" s="78" t="s">
        <v>185</v>
      </c>
      <c r="B193" s="80"/>
      <c r="C193" s="81"/>
      <c r="D193" s="81"/>
      <c r="E193" s="81"/>
      <c r="F193" s="82"/>
    </row>
    <row r="194" spans="1:6" hidden="1" x14ac:dyDescent="0.3">
      <c r="A194" s="79"/>
      <c r="B194" s="42"/>
      <c r="C194" s="83" t="s">
        <v>17</v>
      </c>
      <c r="D194" s="84"/>
      <c r="E194" s="85"/>
      <c r="F194" s="45">
        <f>SUM(F195:F196)</f>
        <v>0</v>
      </c>
    </row>
    <row r="195" spans="1:6" hidden="1" x14ac:dyDescent="0.3">
      <c r="A195" s="28" t="s">
        <v>186</v>
      </c>
      <c r="B195" s="29"/>
      <c r="C195" s="47"/>
      <c r="D195" s="21"/>
      <c r="E195" s="37"/>
      <c r="F195" s="23">
        <f t="shared" ref="F195" si="15">C195*E195</f>
        <v>0</v>
      </c>
    </row>
    <row r="196" spans="1:6" hidden="1" x14ac:dyDescent="0.3">
      <c r="A196" s="78" t="s">
        <v>188</v>
      </c>
      <c r="B196" s="80"/>
      <c r="C196" s="81"/>
      <c r="D196" s="81"/>
      <c r="E196" s="81"/>
      <c r="F196" s="82"/>
    </row>
    <row r="197" spans="1:6" hidden="1" x14ac:dyDescent="0.3">
      <c r="A197" s="79"/>
      <c r="B197" s="42"/>
      <c r="C197" s="83" t="s">
        <v>17</v>
      </c>
      <c r="D197" s="84"/>
      <c r="E197" s="85"/>
      <c r="F197" s="45">
        <f>SUM(F198:F199)</f>
        <v>0</v>
      </c>
    </row>
    <row r="198" spans="1:6" hidden="1" x14ac:dyDescent="0.3">
      <c r="A198" s="28" t="s">
        <v>191</v>
      </c>
      <c r="B198" s="29"/>
      <c r="C198" s="47"/>
      <c r="D198" s="21"/>
      <c r="E198" s="37"/>
      <c r="F198" s="23">
        <f t="shared" ref="F198" si="16">C198*E198</f>
        <v>0</v>
      </c>
    </row>
    <row r="199" spans="1:6" hidden="1" x14ac:dyDescent="0.3">
      <c r="A199" s="28" t="s">
        <v>194</v>
      </c>
      <c r="B199" s="29"/>
      <c r="C199" s="47"/>
      <c r="D199" s="21"/>
      <c r="E199" s="37"/>
      <c r="F199" s="23">
        <f t="shared" ref="F199" si="17">C199*E199</f>
        <v>0</v>
      </c>
    </row>
    <row r="200" spans="1:6" hidden="1" x14ac:dyDescent="0.3">
      <c r="A200" s="78" t="s">
        <v>189</v>
      </c>
      <c r="B200" s="80"/>
      <c r="C200" s="81"/>
      <c r="D200" s="81"/>
      <c r="E200" s="81"/>
      <c r="F200" s="82"/>
    </row>
    <row r="201" spans="1:6" hidden="1" x14ac:dyDescent="0.3">
      <c r="A201" s="79"/>
      <c r="B201" s="42"/>
      <c r="C201" s="83" t="s">
        <v>17</v>
      </c>
      <c r="D201" s="84"/>
      <c r="E201" s="85"/>
      <c r="F201" s="45">
        <f>SUM(F202:F202)</f>
        <v>0</v>
      </c>
    </row>
    <row r="202" spans="1:6" hidden="1" x14ac:dyDescent="0.3">
      <c r="A202" s="28" t="s">
        <v>192</v>
      </c>
      <c r="B202" s="29"/>
      <c r="C202" s="47"/>
      <c r="D202" s="21"/>
      <c r="E202" s="37"/>
      <c r="F202" s="23">
        <f t="shared" ref="F202" si="18">C202*E202</f>
        <v>0</v>
      </c>
    </row>
    <row r="203" spans="1:6" hidden="1" x14ac:dyDescent="0.3">
      <c r="A203" s="78" t="s">
        <v>190</v>
      </c>
      <c r="B203" s="80"/>
      <c r="C203" s="81"/>
      <c r="D203" s="81"/>
      <c r="E203" s="81"/>
      <c r="F203" s="82"/>
    </row>
    <row r="204" spans="1:6" hidden="1" x14ac:dyDescent="0.3">
      <c r="A204" s="79"/>
      <c r="B204" s="42"/>
      <c r="C204" s="83" t="s">
        <v>17</v>
      </c>
      <c r="D204" s="84"/>
      <c r="E204" s="85"/>
      <c r="F204" s="45">
        <f>SUM(F205:F205)</f>
        <v>0</v>
      </c>
    </row>
    <row r="205" spans="1:6" hidden="1" x14ac:dyDescent="0.3">
      <c r="A205" s="28" t="s">
        <v>193</v>
      </c>
      <c r="B205" s="29"/>
      <c r="C205" s="47"/>
      <c r="D205" s="21"/>
      <c r="E205" s="37"/>
      <c r="F205" s="23">
        <f t="shared" ref="F205" si="19">C205*E205</f>
        <v>0</v>
      </c>
    </row>
    <row r="206" spans="1:6" hidden="1" x14ac:dyDescent="0.3"/>
  </sheetData>
  <mergeCells count="41">
    <mergeCell ref="A2:E2"/>
    <mergeCell ref="A3:E3"/>
    <mergeCell ref="C6:E6"/>
    <mergeCell ref="B5:F5"/>
    <mergeCell ref="A5:A6"/>
    <mergeCell ref="C66:E66"/>
    <mergeCell ref="B65:F65"/>
    <mergeCell ref="A65:A66"/>
    <mergeCell ref="A99:A100"/>
    <mergeCell ref="B99:F99"/>
    <mergeCell ref="C100:E100"/>
    <mergeCell ref="A123:A124"/>
    <mergeCell ref="B123:F123"/>
    <mergeCell ref="C124:E124"/>
    <mergeCell ref="A136:A137"/>
    <mergeCell ref="B136:F136"/>
    <mergeCell ref="C137:E137"/>
    <mergeCell ref="A152:A153"/>
    <mergeCell ref="B152:F152"/>
    <mergeCell ref="C153:E153"/>
    <mergeCell ref="A164:A165"/>
    <mergeCell ref="B164:F164"/>
    <mergeCell ref="C165:E165"/>
    <mergeCell ref="A193:A194"/>
    <mergeCell ref="B193:F193"/>
    <mergeCell ref="C194:E194"/>
    <mergeCell ref="A181:A182"/>
    <mergeCell ref="B181:F181"/>
    <mergeCell ref="C182:E182"/>
    <mergeCell ref="C186:E186"/>
    <mergeCell ref="B185:F185"/>
    <mergeCell ref="A185:A186"/>
    <mergeCell ref="A203:A204"/>
    <mergeCell ref="B203:F203"/>
    <mergeCell ref="C204:E204"/>
    <mergeCell ref="A196:A197"/>
    <mergeCell ref="B196:F196"/>
    <mergeCell ref="C197:E197"/>
    <mergeCell ref="A200:A201"/>
    <mergeCell ref="B200:F200"/>
    <mergeCell ref="C201:E201"/>
  </mergeCells>
  <pageMargins left="0.7" right="0.7" top="0.75" bottom="0.75" header="0.3" footer="0.3"/>
  <pageSetup paperSize="9" fitToHeight="0" orientation="landscape" r:id="rId1"/>
  <headerFooter>
    <oddHeader>&amp;R&amp;"Calibri"&amp;10&amp;K008000 Do użytku wewnętrznego w GK PGE&amp;1#_x000D_</oddHeader>
  </headerFooter>
  <rowBreaks count="1" manualBreakCount="1">
    <brk id="15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E7" sqref="E7:E12"/>
    </sheetView>
  </sheetViews>
  <sheetFormatPr defaultRowHeight="14.5" x14ac:dyDescent="0.35"/>
  <cols>
    <col min="2" max="2" width="60.453125" customWidth="1"/>
    <col min="6" max="6" width="11.54296875" customWidth="1"/>
  </cols>
  <sheetData>
    <row r="1" spans="1:6" x14ac:dyDescent="0.35">
      <c r="A1" s="59"/>
      <c r="B1" s="1" t="s">
        <v>248</v>
      </c>
      <c r="C1" s="12"/>
      <c r="D1" s="12"/>
      <c r="E1" s="12"/>
      <c r="F1" s="13"/>
    </row>
    <row r="2" spans="1:6" ht="39" x14ac:dyDescent="0.35">
      <c r="A2" s="99"/>
      <c r="B2" s="99"/>
      <c r="C2" s="99"/>
      <c r="D2" s="99"/>
      <c r="E2" s="99"/>
      <c r="F2" s="14" t="s">
        <v>176</v>
      </c>
    </row>
    <row r="3" spans="1:6" x14ac:dyDescent="0.35">
      <c r="A3" s="100" t="s">
        <v>215</v>
      </c>
      <c r="B3" s="100"/>
      <c r="C3" s="100"/>
      <c r="D3" s="100"/>
      <c r="E3" s="100"/>
      <c r="F3" s="16">
        <f>F6</f>
        <v>0</v>
      </c>
    </row>
    <row r="4" spans="1:6" ht="52" x14ac:dyDescent="0.35">
      <c r="A4" s="17" t="s">
        <v>0</v>
      </c>
      <c r="B4" s="18" t="s">
        <v>173</v>
      </c>
      <c r="C4" s="14" t="s">
        <v>23</v>
      </c>
      <c r="D4" s="14" t="s">
        <v>172</v>
      </c>
      <c r="E4" s="14" t="s">
        <v>177</v>
      </c>
      <c r="F4" s="14" t="s">
        <v>24</v>
      </c>
    </row>
    <row r="5" spans="1:6" x14ac:dyDescent="0.35">
      <c r="A5" s="86">
        <v>1</v>
      </c>
      <c r="B5" s="94" t="s">
        <v>210</v>
      </c>
      <c r="C5" s="95"/>
      <c r="D5" s="95"/>
      <c r="E5" s="95"/>
      <c r="F5" s="96"/>
    </row>
    <row r="6" spans="1:6" x14ac:dyDescent="0.35">
      <c r="A6" s="87"/>
      <c r="B6" s="49" t="s">
        <v>228</v>
      </c>
      <c r="C6" s="97" t="s">
        <v>17</v>
      </c>
      <c r="D6" s="97"/>
      <c r="E6" s="97"/>
      <c r="F6" s="39">
        <f>SUM(F7:F10)</f>
        <v>0</v>
      </c>
    </row>
    <row r="7" spans="1:6" ht="17.5" customHeight="1" x14ac:dyDescent="0.35">
      <c r="A7" s="19" t="s">
        <v>1</v>
      </c>
      <c r="B7" s="20" t="s">
        <v>206</v>
      </c>
      <c r="C7" s="47">
        <v>117</v>
      </c>
      <c r="D7" s="21" t="s">
        <v>179</v>
      </c>
      <c r="E7" s="37"/>
      <c r="F7" s="23">
        <f>C7*E7</f>
        <v>0</v>
      </c>
    </row>
    <row r="8" spans="1:6" x14ac:dyDescent="0.35">
      <c r="A8" s="19" t="s">
        <v>25</v>
      </c>
      <c r="B8" s="20" t="s">
        <v>207</v>
      </c>
      <c r="C8" s="47">
        <v>117</v>
      </c>
      <c r="D8" s="21" t="s">
        <v>179</v>
      </c>
      <c r="E8" s="37"/>
      <c r="F8" s="23">
        <f t="shared" ref="F8:F10" si="0">C8*E8</f>
        <v>0</v>
      </c>
    </row>
    <row r="9" spans="1:6" x14ac:dyDescent="0.35">
      <c r="A9" s="19" t="s">
        <v>26</v>
      </c>
      <c r="B9" s="29" t="s">
        <v>211</v>
      </c>
      <c r="C9" s="47">
        <v>117</v>
      </c>
      <c r="D9" s="21" t="s">
        <v>179</v>
      </c>
      <c r="E9" s="37"/>
      <c r="F9" s="23">
        <f t="shared" si="0"/>
        <v>0</v>
      </c>
    </row>
    <row r="10" spans="1:6" x14ac:dyDescent="0.35">
      <c r="A10" s="19" t="s">
        <v>27</v>
      </c>
      <c r="B10" s="29" t="s">
        <v>212</v>
      </c>
      <c r="C10" s="47">
        <v>117</v>
      </c>
      <c r="D10" s="21" t="s">
        <v>179</v>
      </c>
      <c r="E10" s="37"/>
      <c r="F10" s="23">
        <f t="shared" si="0"/>
        <v>0</v>
      </c>
    </row>
    <row r="11" spans="1:6" x14ac:dyDescent="0.35">
      <c r="A11" s="19" t="s">
        <v>28</v>
      </c>
      <c r="B11" s="20" t="s">
        <v>230</v>
      </c>
      <c r="C11" s="47">
        <v>64</v>
      </c>
      <c r="D11" s="21" t="s">
        <v>179</v>
      </c>
      <c r="E11" s="37"/>
      <c r="F11" s="23">
        <f t="shared" ref="F11" si="1">C11*E11</f>
        <v>0</v>
      </c>
    </row>
    <row r="12" spans="1:6" x14ac:dyDescent="0.35">
      <c r="A12" s="19" t="s">
        <v>29</v>
      </c>
      <c r="B12" s="20" t="s">
        <v>231</v>
      </c>
      <c r="C12" s="47">
        <v>20</v>
      </c>
      <c r="D12" s="21" t="s">
        <v>179</v>
      </c>
      <c r="E12" s="37"/>
      <c r="F12" s="23">
        <f t="shared" ref="F12" si="2">C12*E12</f>
        <v>0</v>
      </c>
    </row>
  </sheetData>
  <mergeCells count="5">
    <mergeCell ref="A2:E2"/>
    <mergeCell ref="A3:E3"/>
    <mergeCell ref="A5:A6"/>
    <mergeCell ref="B5:F5"/>
    <mergeCell ref="C6:E6"/>
  </mergeCells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8"/>
  <sheetViews>
    <sheetView view="pageBreakPreview" zoomScale="120" zoomScaleNormal="115" zoomScaleSheetLayoutView="120" workbookViewId="0">
      <pane xSplit="6" ySplit="4" topLeftCell="G5" activePane="bottomRight" state="frozen"/>
      <selection pane="topRight" activeCell="G1" sqref="G1"/>
      <selection pane="bottomLeft" activeCell="A6" sqref="A6"/>
      <selection pane="bottomRight" activeCell="F33" sqref="F33"/>
    </sheetView>
  </sheetViews>
  <sheetFormatPr defaultColWidth="9.1796875" defaultRowHeight="13" x14ac:dyDescent="0.3"/>
  <cols>
    <col min="1" max="1" width="4.54296875" style="31" customWidth="1"/>
    <col min="2" max="2" width="71.453125" style="15" customWidth="1"/>
    <col min="3" max="3" width="5.81640625" style="15" bestFit="1" customWidth="1"/>
    <col min="4" max="4" width="4.1796875" style="15" bestFit="1" customWidth="1"/>
    <col min="5" max="5" width="11.26953125" style="15" bestFit="1" customWidth="1"/>
    <col min="6" max="6" width="17.26953125" style="15" bestFit="1" customWidth="1"/>
    <col min="7" max="7" width="9.81640625" style="15" bestFit="1" customWidth="1"/>
    <col min="8" max="16384" width="9.1796875" style="15"/>
  </cols>
  <sheetData>
    <row r="1" spans="1:6" s="12" customFormat="1" x14ac:dyDescent="0.3">
      <c r="A1" s="59"/>
      <c r="B1" s="1" t="s">
        <v>248</v>
      </c>
      <c r="F1" s="13"/>
    </row>
    <row r="2" spans="1:6" ht="39" x14ac:dyDescent="0.3">
      <c r="A2" s="99"/>
      <c r="B2" s="99"/>
      <c r="C2" s="99"/>
      <c r="D2" s="99"/>
      <c r="E2" s="99"/>
      <c r="F2" s="14" t="s">
        <v>176</v>
      </c>
    </row>
    <row r="3" spans="1:6" ht="24" customHeight="1" x14ac:dyDescent="0.3">
      <c r="A3" s="100" t="s">
        <v>199</v>
      </c>
      <c r="B3" s="100"/>
      <c r="C3" s="100"/>
      <c r="D3" s="100"/>
      <c r="E3" s="100"/>
      <c r="F3" s="16">
        <f>F6+F12+F22</f>
        <v>0</v>
      </c>
    </row>
    <row r="4" spans="1:6" ht="39" x14ac:dyDescent="0.3">
      <c r="A4" s="46" t="s">
        <v>0</v>
      </c>
      <c r="B4" s="18" t="s">
        <v>173</v>
      </c>
      <c r="C4" s="14" t="s">
        <v>23</v>
      </c>
      <c r="D4" s="14" t="s">
        <v>172</v>
      </c>
      <c r="E4" s="14" t="s">
        <v>175</v>
      </c>
      <c r="F4" s="14" t="s">
        <v>24</v>
      </c>
    </row>
    <row r="5" spans="1:6" x14ac:dyDescent="0.3">
      <c r="A5" s="86" t="s">
        <v>178</v>
      </c>
      <c r="B5" s="102" t="s">
        <v>224</v>
      </c>
      <c r="C5" s="102"/>
      <c r="D5" s="102"/>
      <c r="E5" s="102"/>
      <c r="F5" s="102"/>
    </row>
    <row r="6" spans="1:6" x14ac:dyDescent="0.3">
      <c r="A6" s="87"/>
      <c r="B6" s="54" t="s">
        <v>228</v>
      </c>
      <c r="C6" s="91" t="s">
        <v>17</v>
      </c>
      <c r="D6" s="92"/>
      <c r="E6" s="93"/>
      <c r="F6" s="39">
        <f>SUM(F7:F10)</f>
        <v>0</v>
      </c>
    </row>
    <row r="7" spans="1:6" x14ac:dyDescent="0.3">
      <c r="A7" s="35" t="s">
        <v>1</v>
      </c>
      <c r="B7" s="29" t="s">
        <v>211</v>
      </c>
      <c r="C7" s="47">
        <v>117</v>
      </c>
      <c r="D7" s="21" t="s">
        <v>179</v>
      </c>
      <c r="E7" s="37"/>
      <c r="F7" s="34">
        <f>C7*E7</f>
        <v>0</v>
      </c>
    </row>
    <row r="8" spans="1:6" x14ac:dyDescent="0.3">
      <c r="A8" s="50" t="s">
        <v>25</v>
      </c>
      <c r="B8" s="29" t="s">
        <v>212</v>
      </c>
      <c r="C8" s="47">
        <v>117</v>
      </c>
      <c r="D8" s="21" t="s">
        <v>179</v>
      </c>
      <c r="E8" s="37"/>
      <c r="F8" s="34">
        <f t="shared" ref="F8:F9" si="0">C8*E8</f>
        <v>0</v>
      </c>
    </row>
    <row r="9" spans="1:6" x14ac:dyDescent="0.3">
      <c r="A9" s="50" t="s">
        <v>26</v>
      </c>
      <c r="B9" s="33" t="s">
        <v>218</v>
      </c>
      <c r="C9" s="47">
        <v>10</v>
      </c>
      <c r="D9" s="47" t="s">
        <v>179</v>
      </c>
      <c r="E9" s="22"/>
      <c r="F9" s="34">
        <f t="shared" si="0"/>
        <v>0</v>
      </c>
    </row>
    <row r="10" spans="1:6" x14ac:dyDescent="0.3">
      <c r="A10" s="50" t="s">
        <v>27</v>
      </c>
      <c r="B10" s="33" t="s">
        <v>223</v>
      </c>
      <c r="C10" s="56">
        <v>64</v>
      </c>
      <c r="D10" s="47" t="s">
        <v>179</v>
      </c>
      <c r="E10" s="22"/>
      <c r="F10" s="34">
        <f t="shared" ref="F10" si="1">C10*E10</f>
        <v>0</v>
      </c>
    </row>
    <row r="11" spans="1:6" x14ac:dyDescent="0.3">
      <c r="A11" s="86" t="s">
        <v>100</v>
      </c>
      <c r="B11" s="94" t="s">
        <v>219</v>
      </c>
      <c r="C11" s="95"/>
      <c r="D11" s="95"/>
      <c r="E11" s="95"/>
      <c r="F11" s="96"/>
    </row>
    <row r="12" spans="1:6" x14ac:dyDescent="0.3">
      <c r="A12" s="87"/>
      <c r="B12" s="54" t="s">
        <v>228</v>
      </c>
      <c r="C12" s="91" t="s">
        <v>17</v>
      </c>
      <c r="D12" s="92"/>
      <c r="E12" s="93"/>
      <c r="F12" s="40">
        <f>SUM(F13:F20)</f>
        <v>0</v>
      </c>
    </row>
    <row r="13" spans="1:6" x14ac:dyDescent="0.3">
      <c r="A13" s="35" t="s">
        <v>2</v>
      </c>
      <c r="B13" s="57" t="s">
        <v>200</v>
      </c>
      <c r="C13" s="47">
        <v>20</v>
      </c>
      <c r="D13" s="47" t="s">
        <v>201</v>
      </c>
      <c r="E13" s="26"/>
      <c r="F13" s="34">
        <f>C13*E13</f>
        <v>0</v>
      </c>
    </row>
    <row r="14" spans="1:6" x14ac:dyDescent="0.3">
      <c r="A14" s="35" t="s">
        <v>3</v>
      </c>
      <c r="B14" s="57" t="s">
        <v>203</v>
      </c>
      <c r="C14" s="47">
        <v>30</v>
      </c>
      <c r="D14" s="47" t="s">
        <v>201</v>
      </c>
      <c r="E14" s="26"/>
      <c r="F14" s="34">
        <f>C14*E14</f>
        <v>0</v>
      </c>
    </row>
    <row r="15" spans="1:6" x14ac:dyDescent="0.3">
      <c r="A15" s="35" t="s">
        <v>4</v>
      </c>
      <c r="B15" s="57" t="s">
        <v>234</v>
      </c>
      <c r="C15" s="47">
        <v>1</v>
      </c>
      <c r="D15" s="47" t="s">
        <v>51</v>
      </c>
      <c r="E15" s="26"/>
      <c r="F15" s="34">
        <f>C15*E15</f>
        <v>0</v>
      </c>
    </row>
    <row r="16" spans="1:6" ht="13" customHeight="1" x14ac:dyDescent="0.3">
      <c r="A16" s="35" t="s">
        <v>5</v>
      </c>
      <c r="B16" s="57" t="s">
        <v>235</v>
      </c>
      <c r="C16" s="47">
        <v>30</v>
      </c>
      <c r="D16" s="47" t="s">
        <v>179</v>
      </c>
      <c r="E16" s="26"/>
      <c r="F16" s="34">
        <f>C16*E16</f>
        <v>0</v>
      </c>
    </row>
    <row r="17" spans="1:6" x14ac:dyDescent="0.3">
      <c r="A17" s="35" t="s">
        <v>6</v>
      </c>
      <c r="B17" s="33" t="s">
        <v>236</v>
      </c>
      <c r="C17" s="47">
        <v>12</v>
      </c>
      <c r="D17" s="47" t="s">
        <v>179</v>
      </c>
      <c r="E17" s="26"/>
      <c r="F17" s="34">
        <f t="shared" ref="F17:F20" si="2">C17*E17</f>
        <v>0</v>
      </c>
    </row>
    <row r="18" spans="1:6" hidden="1" x14ac:dyDescent="0.3">
      <c r="A18" s="35" t="s">
        <v>101</v>
      </c>
      <c r="B18" s="33"/>
      <c r="C18" s="47"/>
      <c r="D18" s="47"/>
      <c r="E18" s="26"/>
      <c r="F18" s="34">
        <f t="shared" si="2"/>
        <v>0</v>
      </c>
    </row>
    <row r="19" spans="1:6" hidden="1" x14ac:dyDescent="0.3">
      <c r="A19" s="35" t="s">
        <v>102</v>
      </c>
      <c r="B19" s="33"/>
      <c r="C19" s="47"/>
      <c r="D19" s="47"/>
      <c r="E19" s="26"/>
      <c r="F19" s="34">
        <f t="shared" si="2"/>
        <v>0</v>
      </c>
    </row>
    <row r="20" spans="1:6" hidden="1" x14ac:dyDescent="0.3">
      <c r="A20" s="35" t="s">
        <v>103</v>
      </c>
      <c r="B20" s="33"/>
      <c r="C20" s="47"/>
      <c r="D20" s="47"/>
      <c r="E20" s="26"/>
      <c r="F20" s="34">
        <f t="shared" si="2"/>
        <v>0</v>
      </c>
    </row>
    <row r="21" spans="1:6" x14ac:dyDescent="0.3">
      <c r="A21" s="86" t="s">
        <v>128</v>
      </c>
      <c r="B21" s="101" t="s">
        <v>220</v>
      </c>
      <c r="C21" s="101"/>
      <c r="D21" s="101"/>
      <c r="E21" s="101"/>
      <c r="F21" s="101"/>
    </row>
    <row r="22" spans="1:6" x14ac:dyDescent="0.3">
      <c r="A22" s="87"/>
      <c r="B22" s="54" t="s">
        <v>228</v>
      </c>
      <c r="C22" s="91" t="s">
        <v>17</v>
      </c>
      <c r="D22" s="92"/>
      <c r="E22" s="93"/>
      <c r="F22" s="40">
        <f>SUM(F23:F30)</f>
        <v>0</v>
      </c>
    </row>
    <row r="23" spans="1:6" x14ac:dyDescent="0.3">
      <c r="A23" s="35" t="s">
        <v>7</v>
      </c>
      <c r="B23" s="33" t="s">
        <v>226</v>
      </c>
      <c r="C23" s="47">
        <v>30</v>
      </c>
      <c r="D23" s="47" t="s">
        <v>227</v>
      </c>
      <c r="E23" s="26"/>
      <c r="F23" s="34">
        <f>C23*E23</f>
        <v>0</v>
      </c>
    </row>
    <row r="24" spans="1:6" x14ac:dyDescent="0.3">
      <c r="A24" s="35" t="s">
        <v>8</v>
      </c>
      <c r="B24" s="33" t="s">
        <v>229</v>
      </c>
      <c r="C24" s="47">
        <v>6</v>
      </c>
      <c r="D24" s="47" t="s">
        <v>179</v>
      </c>
      <c r="E24" s="26"/>
      <c r="F24" s="34">
        <f>C24*E24</f>
        <v>0</v>
      </c>
    </row>
    <row r="25" spans="1:6" hidden="1" x14ac:dyDescent="0.3">
      <c r="A25" s="35" t="s">
        <v>9</v>
      </c>
      <c r="B25" s="33"/>
      <c r="C25" s="47"/>
      <c r="D25" s="47"/>
      <c r="E25" s="26"/>
      <c r="F25" s="34">
        <f>C25*E25</f>
        <v>0</v>
      </c>
    </row>
    <row r="26" spans="1:6" hidden="1" x14ac:dyDescent="0.3">
      <c r="A26" s="35" t="s">
        <v>18</v>
      </c>
      <c r="B26" s="33"/>
      <c r="C26" s="47"/>
      <c r="D26" s="47"/>
      <c r="E26" s="26"/>
      <c r="F26" s="34">
        <f>C26*E26</f>
        <v>0</v>
      </c>
    </row>
    <row r="27" spans="1:6" hidden="1" x14ac:dyDescent="0.3"/>
    <row r="28" spans="1:6" hidden="1" x14ac:dyDescent="0.3"/>
  </sheetData>
  <mergeCells count="11">
    <mergeCell ref="A2:E2"/>
    <mergeCell ref="A3:E3"/>
    <mergeCell ref="B5:F5"/>
    <mergeCell ref="A5:A6"/>
    <mergeCell ref="C6:E6"/>
    <mergeCell ref="A21:A22"/>
    <mergeCell ref="B21:F21"/>
    <mergeCell ref="C22:E22"/>
    <mergeCell ref="A11:A12"/>
    <mergeCell ref="C12:E12"/>
    <mergeCell ref="B11:F11"/>
  </mergeCells>
  <pageMargins left="0.7" right="0.7" top="0.75" bottom="0.75" header="0.3" footer="0.3"/>
  <pageSetup paperSize="9" fitToHeight="0" orientation="landscape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 11_Formularz_cen_cz1.xlsx</dmsv2BaseFileName>
    <dmsv2BaseDisplayName xmlns="http://schemas.microsoft.com/sharepoint/v3">Zał 11_Formularz_cen_cz1</dmsv2BaseDisplayName>
    <dmsv2SWPP2ObjectNumber xmlns="http://schemas.microsoft.com/sharepoint/v3">POST/PEC/PEC/UZR/00035/2026                       </dmsv2SWPP2ObjectNumber>
    <dmsv2SWPP2SumMD5 xmlns="http://schemas.microsoft.com/sharepoint/v3">3ddd355c7a6476e24bc42a016469133a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703902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24381364</dmsv2BaseClientSystemDocumentID>
    <dmsv2BaseModifiedByID xmlns="http://schemas.microsoft.com/sharepoint/v3">19100430</dmsv2BaseModifiedByID>
    <dmsv2BaseCreatedByID xmlns="http://schemas.microsoft.com/sharepoint/v3">19100430</dmsv2BaseCreatedByID>
    <dmsv2SWPP2ObjectDepartment xmlns="http://schemas.microsoft.com/sharepoint/v3">00000001000l00030001</dmsv2SWPP2ObjectDepartment>
    <dmsv2SWPP2ObjectName xmlns="http://schemas.microsoft.com/sharepoint/v3">Postępowanie</dmsv2SWPP2ObjectName>
    <_dlc_DocId xmlns="a19cb1c7-c5c7-46d4-85ae-d83685407bba">PR4UJWENCY6Q-371514832-12149</_dlc_DocId>
    <_dlc_DocIdUrl xmlns="a19cb1c7-c5c7-46d4-85ae-d83685407bba">
      <Url>https://swpp2.dms.gkpge.pl/sites/42/_layouts/15/DocIdRedir.aspx?ID=PR4UJWENCY6Q-371514832-12149</Url>
      <Description>PR4UJWENCY6Q-371514832-12149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299479-F5B4-4FB5-8483-A28BE4996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1E1D55-A6BC-4606-86E1-455639496DE7}"/>
</file>

<file path=customXml/itemProps3.xml><?xml version="1.0" encoding="utf-8"?>
<ds:datastoreItem xmlns:ds="http://schemas.openxmlformats.org/officeDocument/2006/customXml" ds:itemID="{5AAD72B4-9F0B-41CA-AF26-A50DFCACEFDF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eb1ea900-fb1b-4441-aab3-b200edd031b5"/>
    <ds:schemaRef ds:uri="http://purl.org/dc/dcmitype/"/>
    <ds:schemaRef ds:uri="ad4c5e15-2ae4-4157-85f5-5b5aa4879227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545C4F1-FD1B-4483-81BD-4A6C040E9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Zał. Cenowy</vt:lpstr>
      <vt:lpstr>KW5</vt:lpstr>
      <vt:lpstr>KW5 - Zakres opcjonalny</vt:lpstr>
      <vt:lpstr>Dostawa materiałów branża MC</vt:lpstr>
      <vt:lpstr>'Dostawa materiałów branża MC'!Obszar_wydruku</vt:lpstr>
      <vt:lpstr>'KW5'!Obszar_wydruku</vt:lpstr>
      <vt:lpstr>'Zał.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Szłapa Krzysztof</dc:creator>
  <cp:lastModifiedBy>Mandrak Małgorzata [PGE EC S.A.]</cp:lastModifiedBy>
  <cp:lastPrinted>2021-08-11T08:47:57Z</cp:lastPrinted>
  <dcterms:created xsi:type="dcterms:W3CDTF">2019-04-10T05:43:42Z</dcterms:created>
  <dcterms:modified xsi:type="dcterms:W3CDTF">2026-02-02T10:31:48Z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2025-12-03T05:50:32Z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8611ce80-943d-463b-8ad0-e3c58f475b82</vt:lpwstr>
  </property>
  <property fmtid="{D5CDD505-2E9C-101B-9397-08002B2CF9AE}" pid="9" name="MSIP_Label_514114f9-be46-4331-8fe2-8a463f84c1e9_ContentBits">
    <vt:lpwstr>1</vt:lpwstr>
  </property>
  <property fmtid="{D5CDD505-2E9C-101B-9397-08002B2CF9AE}" pid="10" name="_dlc_DocIdItemGuid">
    <vt:lpwstr>59c9b024-7198-4222-aa2f-473670874f58</vt:lpwstr>
  </property>
</Properties>
</file>